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/>
  <bookViews>
    <workbookView xWindow="-120" yWindow="-120" windowWidth="19416" windowHeight="11016"/>
  </bookViews>
  <sheets>
    <sheet name="Мои данные" sheetId="1" r:id="rId1"/>
  </sheets>
  <definedNames>
    <definedName name="Print_Titles" localSheetId="0">'Мои данные'!$25:$25</definedName>
    <definedName name="_xlnm.Print_Titles" localSheetId="0">'Мои данные'!$25:$25</definedName>
  </definedNames>
  <calcPr calcId="145621"/>
</workbook>
</file>

<file path=xl/calcChain.xml><?xml version="1.0" encoding="utf-8"?>
<calcChain xmlns="http://schemas.openxmlformats.org/spreadsheetml/2006/main">
  <c r="L17" i="1" l="1"/>
  <c r="J17" i="1"/>
  <c r="L16" i="1"/>
  <c r="J16" i="1"/>
</calcChain>
</file>

<file path=xl/comments1.xml><?xml version="1.0" encoding="utf-8"?>
<comments xmlns="http://schemas.openxmlformats.org/spreadsheetml/2006/main">
  <authors>
    <author>Соседко А.Н.</author>
    <author>Пользователь</author>
    <author>G_Alex</author>
    <author>Lexy</author>
    <author>Andrey</author>
    <author>Alex</author>
    <author>Алексей</author>
    <author>Alex Sosedko</author>
    <author>Сергей</author>
    <author>Волченков Сергей</author>
    <author>&lt;&gt;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J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J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A7" authorId="2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0" authorId="3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2" authorId="2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B1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J16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L16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J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L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J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L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J1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ТЗМ&gt;</t>
        </r>
      </text>
    </comment>
    <comment ref="L1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ТЗМ&gt;</t>
        </r>
      </text>
    </comment>
    <comment ref="F20" authorId="6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A25" authorId="2">
      <text>
        <r>
          <rPr>
            <sz val="10"/>
            <color indexed="81"/>
            <rFont val="Tahoma"/>
            <family val="2"/>
            <charset val="204"/>
          </rPr>
          <t xml:space="preserve"> РесСмета::&lt;Номер позиции по смете&gt;
</t>
        </r>
      </text>
    </comment>
    <comment ref="B25" authorId="2">
      <text>
        <r>
          <rPr>
            <sz val="10"/>
            <color indexed="81"/>
            <rFont val="Tahoma"/>
            <family val="2"/>
          </rPr>
          <t xml:space="preserve"> РесСмета:: &lt;Обоснование (код) позиции&gt;
---------------------------------
&lt;Наименование (текстовая часть) расценки&gt;
(&lt;Ед. измерения по расценке&gt;)&lt;Пустой идентификатор&gt;
---------------------------------
&lt;Обоснование коэффициентов&gt;&lt;Строка задания НР для БИМ&gt;&lt;Строка задания СП для БИМ&gt;</t>
        </r>
      </text>
    </comment>
    <comment ref="C25" authorId="2">
      <text>
        <r>
          <rPr>
            <sz val="10"/>
            <color indexed="81"/>
            <rFont val="Tahoma"/>
            <family val="2"/>
          </rPr>
          <t xml:space="preserve"> РесСмета::&lt;Количество всего (физ. объем) по позиции&gt;
----------
(&lt;Формула расчета физ. объема&gt;)</t>
        </r>
      </text>
    </comment>
    <comment ref="D25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РесСмета::&lt;ПЗ по позиции на единицу в базисных ценах с учетом всех к-тов (игнор.тек.ур.ц.)&gt;
&lt;Нормы НР по позиции для баз.цен&gt;
&lt;Нормы СП по позиции для баз.цен&gt;</t>
        </r>
      </text>
    </comment>
    <comment ref="E25" authorId="6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РесСмета::&lt;ОЗП по позиции на единицу в базисных ценах с учетом всех к-тов (игнор.тек.ур.ц.)&gt;
----------
&lt;МАТ по позиции на единицу в базисных ценах с учетом всех к-тов (игнор.тек.ур.ц.)&gt;
(&lt;Формула базисной цены единицы МАТ&gt;)</t>
        </r>
      </text>
    </comment>
    <comment ref="F25" authorId="6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РесСмета::&lt;ЭММ по позиции на единицу в базисных ценах с учетом всех к-тов (игнор.тек.ур.ц.)&gt;
----------
&lt;ЗПМ по позиции на единицу в базисных ценах с учетом всех к-тов (игнор.тек.ур.ц.)&gt;</t>
        </r>
      </text>
    </comment>
    <comment ref="G25" authorId="6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ПЗ по позиции в базисных ценах с учетом к-тов к итогам (игнор.тек.ур.ц.)&gt;
&lt;Сумма НР по позиции при расчете в базисных ценах&gt;
&lt;Сумма СП по позиции при расчете в базисных ценах&gt;</t>
        </r>
      </text>
    </comment>
    <comment ref="H25" authorId="6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ОЗП по позиции в базисных ценах с учетом к-тов к итогам (игнор.тек.ур.ц.)&gt;
----------
&lt;Общая стоимость МАТ по позиции в базисных ценах с учетом к-тов к итогам (игнор.тек.ур.ц.)&gt;</t>
        </r>
      </text>
    </comment>
    <comment ref="I25" authorId="6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ЭММ по позиции в базисных ценах с учетом к-тов к итогам (игнор.тек.ур.ц.)&gt;
----------
&lt;Общая стоимость ЗПМ по позиции в базисных ценах с учетом к-тов к итогам (игнор.тек.ур.ц.)&gt;</t>
        </r>
      </text>
    </comment>
    <comment ref="J25" authorId="5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ОЗП или ОЗП по позиции на единицу, если позиция в ТЦ&gt;
----------
&lt;Индекс к МАТ или МАТ по позиции на единицу, если позиция в ТЦ&gt;
(&lt;Формула текущей цены единицы МАТ&gt;)</t>
        </r>
      </text>
    </comment>
    <comment ref="K25" authorId="5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ЭММ или ЭММ по позиции на единицу, если позиция в ТЦ&gt;
----------
&lt;Индекс к ЗПМ или ЗПМ по позиции на единицу, если позиция в ТЦ&gt;
&lt;Нормы НР по позиции при БИМ&gt;
&lt;Нормы СП по позиции при БИМ&gt;</t>
        </r>
      </text>
    </comment>
    <comment ref="L25" authorId="8">
      <text>
        <r>
          <rPr>
            <sz val="8"/>
            <color indexed="81"/>
            <rFont val="Tahoma"/>
            <family val="2"/>
            <charset val="204"/>
          </rPr>
          <t xml:space="preserve"> РесСмета::&lt;Общая стоимость ПЗ по позиции для БИМ до начисления НР и СП&gt;
&lt;Сумма НР по позиции для БИМ&gt;
&lt;Сумма СП по позиции для БИМ&gt;</t>
        </r>
      </text>
    </comment>
    <comment ref="M25" authorId="2">
      <text>
        <r>
          <rPr>
            <sz val="10"/>
            <color indexed="81"/>
            <rFont val="Tahoma"/>
            <family val="2"/>
          </rPr>
          <t xml:space="preserve"> РесСмета::&lt;Общая стоимость ОЗП по позиции для БИМ до начисления НР и СП&gt;
----------
&lt;Общая стоимость МАТ по позиции для БИМ до начисления НР и СП&gt;
</t>
        </r>
      </text>
    </comment>
    <comment ref="N25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РесСмета::&lt;Общая стоимость ЭММ по позиции для БИМ до начисления НР и СП&gt;
----------
&lt;Общая стоимость ЗПМ по позиции для БИМ до начисления НР и СП&gt;
</t>
        </r>
      </text>
    </comment>
    <comment ref="O25" authorId="8">
      <text>
        <r>
          <rPr>
            <sz val="8"/>
            <color indexed="81"/>
            <rFont val="Tahoma"/>
            <family val="2"/>
            <charset val="204"/>
          </rPr>
          <t xml:space="preserve"> РесСмета::&lt;ТЗ по позиции всего&gt;
----------
&lt;ТЗМ по позиции всего&gt;</t>
        </r>
      </text>
    </comment>
    <comment ref="A166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66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
</t>
        </r>
      </text>
    </comment>
    <comment ref="H166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&lt;Материалы в базисных ценах (итоги)&gt;
</t>
        </r>
      </text>
    </comment>
    <comment ref="I166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&lt;З/п машинистов в базисных ценах (итоги)&gt;</t>
        </r>
      </text>
    </comment>
    <comment ref="L166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M166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&lt;Материалы (итоги)&gt;</t>
        </r>
      </text>
    </comment>
    <comment ref="N166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&lt;З/п машинистов (итоги)&gt;</t>
        </r>
      </text>
    </comment>
    <comment ref="O166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
&lt;Трудозатраты машинистов (итоги)&gt;</t>
        </r>
      </text>
    </comment>
    <comment ref="A168" authorId="8">
      <text>
        <r>
          <rPr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A170" authorId="8">
      <text>
        <r>
          <rPr>
            <sz val="8"/>
            <color indexed="81"/>
            <rFont val="Tahoma"/>
            <family val="2"/>
            <charset val="204"/>
          </rPr>
          <t xml:space="preserve"> Хвост::&lt;Проверил&gt;</t>
        </r>
      </text>
    </comment>
  </commentList>
</comments>
</file>

<file path=xl/sharedStrings.xml><?xml version="1.0" encoding="utf-8"?>
<sst xmlns="http://schemas.openxmlformats.org/spreadsheetml/2006/main" count="529" uniqueCount="327">
  <si>
    <t>(наименование работ и затрат, наименование объекта)</t>
  </si>
  <si>
    <t>(наименование стройки)</t>
  </si>
  <si>
    <t>Сметная стоимость</t>
  </si>
  <si>
    <t>№ п.п.</t>
  </si>
  <si>
    <t>(локальный сметный расчет)</t>
  </si>
  <si>
    <t xml:space="preserve">ЛОКАЛЬНАЯ  СМЕТА №  </t>
  </si>
  <si>
    <t>Средства на оплату труда</t>
  </si>
  <si>
    <t>тыс.руб.</t>
  </si>
  <si>
    <t>чел.час</t>
  </si>
  <si>
    <t xml:space="preserve">Всего </t>
  </si>
  <si>
    <t>Форма 4т</t>
  </si>
  <si>
    <t>Осн. з/п</t>
  </si>
  <si>
    <t>Эксп.</t>
  </si>
  <si>
    <t>Материал</t>
  </si>
  <si>
    <t>В т.ч. з/п</t>
  </si>
  <si>
    <t>Сметная трудоемкость</t>
  </si>
  <si>
    <t>Трудозатраты механизаторов</t>
  </si>
  <si>
    <t>Код норматива,
Наименование,
Единица измерения</t>
  </si>
  <si>
    <t>Объем</t>
  </si>
  <si>
    <t>Индекс / Цена</t>
  </si>
  <si>
    <t>Базисная стоимость за единицу</t>
  </si>
  <si>
    <t>Осн. З/п</t>
  </si>
  <si>
    <t xml:space="preserve">Эксп.
</t>
  </si>
  <si>
    <t>Базисная стоимость всего</t>
  </si>
  <si>
    <t>Текущая стоимость всего</t>
  </si>
  <si>
    <t>Затр. Труда</t>
  </si>
  <si>
    <t xml:space="preserve">Рабочих 
ч.-час
</t>
  </si>
  <si>
    <t>Механизаторов</t>
  </si>
  <si>
    <t>Базисные цены</t>
  </si>
  <si>
    <t>Текущие цены</t>
  </si>
  <si>
    <t xml:space="preserve">УТВЕРЖДАЮ </t>
  </si>
  <si>
    <t>"___" __________ 2019 г.</t>
  </si>
  <si>
    <t>СОГЛАСОВАНО</t>
  </si>
  <si>
    <t xml:space="preserve">  </t>
  </si>
  <si>
    <t>_________________ //</t>
  </si>
  <si>
    <t>Основание: дефектная ведомость</t>
  </si>
  <si>
    <t>Составил: Шаронова Т.В.</t>
  </si>
  <si>
    <t>Проверил: Смирнова С.В.</t>
  </si>
  <si>
    <t>Раздел 1. Новый раздел</t>
  </si>
  <si>
    <t>Монтажные работы</t>
  </si>
  <si>
    <t xml:space="preserve"> ФЕРм10-10-006-01
---------------------------------
Система управления доступом с автоматическим запирающим устройством
(шт) </t>
  </si>
  <si>
    <t>24,28
----------
0,49</t>
  </si>
  <si>
    <t>24
----------
1</t>
  </si>
  <si>
    <t>18,4
----------
18,24</t>
  </si>
  <si>
    <t>1
----------
18,4</t>
  </si>
  <si>
    <t>447
----------
9</t>
  </si>
  <si>
    <t/>
  </si>
  <si>
    <t xml:space="preserve"> 1-4-7
---------------------------------
Затраты труда рабочих (ср 4,7)
(чел.-ч) </t>
  </si>
  <si>
    <t xml:space="preserve"> 999-9950
---------------------------------
Вспомогательные ненормируемые ресурсы (2% от Оплаты труда рабочих)
(руб.) </t>
  </si>
  <si>
    <t xml:space="preserve">
----------
1</t>
  </si>
  <si>
    <t xml:space="preserve">
----------
0,49</t>
  </si>
  <si>
    <t xml:space="preserve">
----------
8,94</t>
  </si>
  <si>
    <t>Накладные расходы от ФОТ(447 руб.)</t>
  </si>
  <si>
    <t>100%*0.7</t>
  </si>
  <si>
    <t>Сметная прибыль от ФОТ(447 руб.)</t>
  </si>
  <si>
    <t>65%*0.9</t>
  </si>
  <si>
    <t>Всего с НР и СП</t>
  </si>
  <si>
    <t xml:space="preserve"> Прайс
---------------------------------
Комплект приводов для распашных ворот DoorHan SW-5000KIT
(шт) </t>
  </si>
  <si>
    <t xml:space="preserve">
----------
4465,63</t>
  </si>
  <si>
    <t xml:space="preserve">
----------
4466</t>
  </si>
  <si>
    <t xml:space="preserve">
----------
29026,58</t>
  </si>
  <si>
    <t xml:space="preserve">
----------
29027</t>
  </si>
  <si>
    <t xml:space="preserve"> ФЕРмр01-01-035-11
---------------------------------
Установка струны (несущего троса)
(шт) </t>
  </si>
  <si>
    <t>16,33
----------
0,49</t>
  </si>
  <si>
    <t>16
----------
1</t>
  </si>
  <si>
    <t>18,4
----------
18,39</t>
  </si>
  <si>
    <t>300
----------
9</t>
  </si>
  <si>
    <t xml:space="preserve"> 1-3-5
---------------------------------
Затраты труда рабочих (ср 3,5)
(чел.-ч) </t>
  </si>
  <si>
    <t xml:space="preserve"> 999-9950
---------------------------------
Вспомогательные ненормируемые ресурсы (3% от Оплаты труда рабочих)
(руб.) </t>
  </si>
  <si>
    <t xml:space="preserve">
----------
9,01</t>
  </si>
  <si>
    <t>Накладные расходы от ФОТ(300 руб.)</t>
  </si>
  <si>
    <t>80%*0.7</t>
  </si>
  <si>
    <t>Сметная прибыль от ФОТ(300 руб.)</t>
  </si>
  <si>
    <t>60%*0.9</t>
  </si>
  <si>
    <t xml:space="preserve"> Прайс
---------------------------------
Трос стальной диаметром 3 мм
(м) </t>
  </si>
  <si>
    <t xml:space="preserve">
----------
2,64</t>
  </si>
  <si>
    <t xml:space="preserve">
----------
42</t>
  </si>
  <si>
    <t xml:space="preserve">
----------
17,17</t>
  </si>
  <si>
    <t xml:space="preserve">
----------
275</t>
  </si>
  <si>
    <t xml:space="preserve"> Прайс
---------------------------------
Зажим стальной 3 мм DIN 741 для троса оцинкованный
(шт) </t>
  </si>
  <si>
    <t xml:space="preserve">
----------
0,6</t>
  </si>
  <si>
    <t xml:space="preserve">
----------
2</t>
  </si>
  <si>
    <t xml:space="preserve">
----------
3,92</t>
  </si>
  <si>
    <t xml:space="preserve">
----------
16</t>
  </si>
  <si>
    <t xml:space="preserve"> Прайс
---------------------------------
Крюк-кольцо
(шт) </t>
  </si>
  <si>
    <t xml:space="preserve">
----------
2,24</t>
  </si>
  <si>
    <t xml:space="preserve">
----------
4</t>
  </si>
  <si>
    <t xml:space="preserve">
----------
14,5</t>
  </si>
  <si>
    <t xml:space="preserve">
----------
29</t>
  </si>
  <si>
    <t xml:space="preserve"> Прайс
---------------------------------
Талреп М8 DIN 1480 крюк-кольцо оцинкованный
(шт) </t>
  </si>
  <si>
    <t xml:space="preserve">
----------
8,22</t>
  </si>
  <si>
    <t xml:space="preserve">
----------
8</t>
  </si>
  <si>
    <t xml:space="preserve">
----------
53,42</t>
  </si>
  <si>
    <t xml:space="preserve">
----------
53</t>
  </si>
  <si>
    <t xml:space="preserve"> Прайс
---------------------------------
Стяжка кабельная 200х3,6 мм
(шт) </t>
  </si>
  <si>
    <t xml:space="preserve">
----------
0,28</t>
  </si>
  <si>
    <t xml:space="preserve">
----------
9</t>
  </si>
  <si>
    <t xml:space="preserve">
----------
1,83</t>
  </si>
  <si>
    <t xml:space="preserve">
----------
59</t>
  </si>
  <si>
    <t xml:space="preserve"> ФЕРм08-10-010-01
---------------------------------
Прокладка труб гофрированных ПВХ для защиты проводов и кабелей
(100 м) </t>
  </si>
  <si>
    <t>139,54
----------
16,79</t>
  </si>
  <si>
    <t>75
----------
9</t>
  </si>
  <si>
    <t>18,4
----------
6,02</t>
  </si>
  <si>
    <t>1386
----------
55</t>
  </si>
  <si>
    <t xml:space="preserve"> 1-3-6
---------------------------------
Затраты труда рабочих (ср 3,6)
(чел.-ч) </t>
  </si>
  <si>
    <t xml:space="preserve"> 01.7.15.07-0152
---------------------------------
Дюбель с шурупом 6/35 мм
(100 шт) </t>
  </si>
  <si>
    <t xml:space="preserve">
----------
7,56</t>
  </si>
  <si>
    <t xml:space="preserve">
----------
45,51</t>
  </si>
  <si>
    <t xml:space="preserve">
----------
1,51</t>
  </si>
  <si>
    <t xml:space="preserve">
----------
9,09</t>
  </si>
  <si>
    <t>Накладные расходы от ФОТ(1386 руб.)</t>
  </si>
  <si>
    <t>95%*0.7</t>
  </si>
  <si>
    <t>Сметная прибыль от ФОТ(1386 руб.)</t>
  </si>
  <si>
    <t xml:space="preserve"> ФССЦ-24.3.01.02-0042
---------------------------------
Трубы гибкие гофрированные тяжелые из самозатухающего ПВХ (IP55) серии FH, с зондом, диаметром: 20 мм
(10 м) </t>
  </si>
  <si>
    <t xml:space="preserve">
----------
28</t>
  </si>
  <si>
    <t xml:space="preserve">
----------
151</t>
  </si>
  <si>
    <t xml:space="preserve">
----------
182</t>
  </si>
  <si>
    <t xml:space="preserve">
----------
983</t>
  </si>
  <si>
    <t xml:space="preserve"> ФССЦ-12.2.01.01-0021
---------------------------------
Клипсы (зажимы)
(100 шт) </t>
  </si>
  <si>
    <t xml:space="preserve">
----------
33,21</t>
  </si>
  <si>
    <t xml:space="preserve">
----------
36</t>
  </si>
  <si>
    <t xml:space="preserve">
----------
358,3</t>
  </si>
  <si>
    <t xml:space="preserve">
----------
387</t>
  </si>
  <si>
    <t xml:space="preserve"> ФЕРм08-02-412-02
---------------------------------
Затягивание провода в проложенные трубы и металлические рукава первого одножильного или многожильного в общей оплетке, суммарное сечение: до 6 мм2
(100 м) </t>
  </si>
  <si>
    <t>50,67
----------
14,48</t>
  </si>
  <si>
    <t>3,55
----------
0,5</t>
  </si>
  <si>
    <t>35
----------
10</t>
  </si>
  <si>
    <t>18,4
----------
7,48</t>
  </si>
  <si>
    <t>7,25
----------
18,4</t>
  </si>
  <si>
    <t>643
----------
75</t>
  </si>
  <si>
    <t>18
----------
6</t>
  </si>
  <si>
    <t>3,7191
----------
0,0276</t>
  </si>
  <si>
    <t xml:space="preserve"> 1-3-8
---------------------------------
Затраты труда рабочих (ср 3,8)
(чел.-ч) </t>
  </si>
  <si>
    <t xml:space="preserve"> 2
---------------------------------
Затраты труда машинистов
(чел.-ч) </t>
  </si>
  <si>
    <t xml:space="preserve"> 91.05.05-014
---------------------------------
Краны на автомобильном ходу, грузоподъемность 10 т
(маш.час) </t>
  </si>
  <si>
    <t>111,99
----------
13,5</t>
  </si>
  <si>
    <t>1,55
----------
0,19</t>
  </si>
  <si>
    <t>11,24
----------
3,5</t>
  </si>
  <si>
    <t xml:space="preserve"> 91.14.02-001
---------------------------------
Автомобили бортовые, грузоподъемность: до 5 т
(маш.час) </t>
  </si>
  <si>
    <t>65,71
----------
11,6</t>
  </si>
  <si>
    <t>0,91
----------
0,16</t>
  </si>
  <si>
    <t>6,6
----------
2,94</t>
  </si>
  <si>
    <t xml:space="preserve"> 01.7.06.05-0041
---------------------------------
Лента изоляционная прорезиненная односторонняя ширина 20 мм, толщина 0,25-0,35 мм
(кг) </t>
  </si>
  <si>
    <t xml:space="preserve">
----------
30,4</t>
  </si>
  <si>
    <t xml:space="preserve">
----------
3,36</t>
  </si>
  <si>
    <t xml:space="preserve">
----------
25,13</t>
  </si>
  <si>
    <t xml:space="preserve"> 01.7.07.20-0002
---------------------------------
Тальк молотый, сорт I
(т) </t>
  </si>
  <si>
    <t xml:space="preserve">
----------
1820</t>
  </si>
  <si>
    <t xml:space="preserve">
----------
0,73</t>
  </si>
  <si>
    <t xml:space="preserve">
----------
5,46</t>
  </si>
  <si>
    <t xml:space="preserve"> 14.4.02.09-0001
---------------------------------
Краска
(кг) </t>
  </si>
  <si>
    <t xml:space="preserve">
----------
28,6</t>
  </si>
  <si>
    <t xml:space="preserve">
----------
0,39</t>
  </si>
  <si>
    <t xml:space="preserve">
----------
2,92</t>
  </si>
  <si>
    <t xml:space="preserve"> 20.2.01.05-0003
---------------------------------
Гильза кабельная: медная ГМ 6
(100 шт) </t>
  </si>
  <si>
    <t xml:space="preserve">
----------
110</t>
  </si>
  <si>
    <t xml:space="preserve">
----------
3,80</t>
  </si>
  <si>
    <t xml:space="preserve">
----------
28,42</t>
  </si>
  <si>
    <t xml:space="preserve"> 20.2.02.01-0012
---------------------------------
Втулки В22
(1000 шт) </t>
  </si>
  <si>
    <t xml:space="preserve">
----------
119</t>
  </si>
  <si>
    <t xml:space="preserve">
----------
1,00</t>
  </si>
  <si>
    <t xml:space="preserve">
----------
7,48</t>
  </si>
  <si>
    <t xml:space="preserve">
----------
0,70</t>
  </si>
  <si>
    <t xml:space="preserve">
----------
5,24</t>
  </si>
  <si>
    <t>Накладные расходы от ФОТ(649 руб.)</t>
  </si>
  <si>
    <t>Сметная прибыль от ФОТ(649 руб.)</t>
  </si>
  <si>
    <t xml:space="preserve"> ФЕРм08-02-412-09
---------------------------------
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
(100 м) </t>
  </si>
  <si>
    <t>17,2
----------
8,31</t>
  </si>
  <si>
    <t>1,78
----------
0,26</t>
  </si>
  <si>
    <t>12
----------
6</t>
  </si>
  <si>
    <t>7,22
----------
18,4</t>
  </si>
  <si>
    <t>218
----------
43</t>
  </si>
  <si>
    <t>9
----------
3</t>
  </si>
  <si>
    <t>1,2627
----------
0,0138</t>
  </si>
  <si>
    <t>0,77
----------
0,09</t>
  </si>
  <si>
    <t>5,56
----------
1,66</t>
  </si>
  <si>
    <t>0,45
----------
0,08</t>
  </si>
  <si>
    <t>3,25
----------
1,47</t>
  </si>
  <si>
    <t xml:space="preserve">
----------
0,23</t>
  </si>
  <si>
    <t xml:space="preserve">
----------
1,72</t>
  </si>
  <si>
    <t>Накладные расходы от ФОТ(221 руб.)</t>
  </si>
  <si>
    <t>Сметная прибыль от ФОТ(221 руб.)</t>
  </si>
  <si>
    <t xml:space="preserve"> ФССЦ-21.1.06.09-0151
---------------------------------
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
(1000 м) </t>
  </si>
  <si>
    <t xml:space="preserve">
----------
4832,12</t>
  </si>
  <si>
    <t xml:space="preserve">
----------
333</t>
  </si>
  <si>
    <t xml:space="preserve">
----------
62636,08</t>
  </si>
  <si>
    <t xml:space="preserve">
----------
4322</t>
  </si>
  <si>
    <t xml:space="preserve"> Прайс
---------------------------------
Кабель ШВВП 2х0,75 мм2
(м) </t>
  </si>
  <si>
    <t xml:space="preserve">
----------
1,28</t>
  </si>
  <si>
    <t xml:space="preserve">
----------
88</t>
  </si>
  <si>
    <t xml:space="preserve">
----------
9,33</t>
  </si>
  <si>
    <t xml:space="preserve">
----------
644</t>
  </si>
  <si>
    <t xml:space="preserve"> ФЕРм08-03-575-01
---------------------------------
Прибор или аппарат
(шт) </t>
  </si>
  <si>
    <t>11,11
----------
0,4</t>
  </si>
  <si>
    <t>22
----------
1</t>
  </si>
  <si>
    <t>18,4
----------
15,23</t>
  </si>
  <si>
    <t>409
----------
12</t>
  </si>
  <si>
    <t xml:space="preserve"> 1-4-2
---------------------------------
Затраты труда рабочих (ср 4,2)
(чел.-ч) </t>
  </si>
  <si>
    <t xml:space="preserve"> 01.7.15.03-0042
---------------------------------
Болты с гайками и шайбами строительные
(кг) </t>
  </si>
  <si>
    <t xml:space="preserve">
----------
9,04</t>
  </si>
  <si>
    <t xml:space="preserve">
----------
0,36</t>
  </si>
  <si>
    <t xml:space="preserve">
----------
5,48</t>
  </si>
  <si>
    <t xml:space="preserve">
----------
0,44</t>
  </si>
  <si>
    <t xml:space="preserve">
----------
6,7</t>
  </si>
  <si>
    <t>Накладные расходы от ФОТ(409 руб.)</t>
  </si>
  <si>
    <t>Сметная прибыль от ФОТ(409 руб.)</t>
  </si>
  <si>
    <t xml:space="preserve"> Прайс
---------------------------------
Бокс для автоматического выключателя
(шт) </t>
  </si>
  <si>
    <t xml:space="preserve">
----------
7,53</t>
  </si>
  <si>
    <t xml:space="preserve">
----------
48,92</t>
  </si>
  <si>
    <t xml:space="preserve">
----------
49</t>
  </si>
  <si>
    <t xml:space="preserve"> ФССЦ-62.1.01.09-0005
---------------------------------
Выключатели автоматические: «IEK» ВА47-29 1Р 16А, характеристика С
(шт) </t>
  </si>
  <si>
    <t xml:space="preserve">
----------
9,87</t>
  </si>
  <si>
    <t xml:space="preserve">
----------
10</t>
  </si>
  <si>
    <t xml:space="preserve">
----------
104,59</t>
  </si>
  <si>
    <t xml:space="preserve">
----------
105</t>
  </si>
  <si>
    <t xml:space="preserve"> ФЕРп02-03-001-01
---------------------------------
Настройка системы
(система) </t>
  </si>
  <si>
    <t>18,4
----------
1</t>
  </si>
  <si>
    <t xml:space="preserve"> 10-2-1
---------------------------------
Ведущий инженер
(чел.-ч) </t>
  </si>
  <si>
    <t>Накладные расходы от ФОТ(2881 руб.)</t>
  </si>
  <si>
    <t>65%*0.7</t>
  </si>
  <si>
    <t>Сметная прибыль от ФОТ(2881 руб.)</t>
  </si>
  <si>
    <t>40%*0.9</t>
  </si>
  <si>
    <t>Строительные работы</t>
  </si>
  <si>
    <t xml:space="preserve"> ФЕР09-04-011-01
---------------------------------
Демонтаж ворот
(т) 
---------------------------------
(МДС36 п.3.3.1. Демонтаж (разборка) металлических конструкций ОЗП=0,7; ЭМ=0,7 к расх.; ЗПМ=0,7; МАТ=0 к расх.; ТЗ=0,7; ТЗМ=0,7)</t>
  </si>
  <si>
    <t>1704,91
----------
86,7</t>
  </si>
  <si>
    <t>222
----------
11</t>
  </si>
  <si>
    <t>18,4
----------
7,85</t>
  </si>
  <si>
    <t>6,12
----------
18,4</t>
  </si>
  <si>
    <t>1356
----------
207</t>
  </si>
  <si>
    <t>4,2197
----------
0,8072</t>
  </si>
  <si>
    <t xml:space="preserve"> 1-4-3
---------------------------------
Затраты труда рабочих (ср 4,3)
(чел.-ч) </t>
  </si>
  <si>
    <t xml:space="preserve"> 91.05.02-005
---------------------------------
Краны козловые, грузоподъемность 32 т
(маш.час) </t>
  </si>
  <si>
    <t>120,24
----------
15,42</t>
  </si>
  <si>
    <t>4,59
----------
0,59</t>
  </si>
  <si>
    <t>28,09
----------
10,86</t>
  </si>
  <si>
    <t>1,22
----------
0,15</t>
  </si>
  <si>
    <t>7,47
----------
2,76</t>
  </si>
  <si>
    <t xml:space="preserve"> 91.05.06-010
---------------------------------
Краны на гусеничном ходу, грузоподъемность 100 т
(маш.час) </t>
  </si>
  <si>
    <t>533,27
----------
27,9</t>
  </si>
  <si>
    <t>197,52
----------
10,33</t>
  </si>
  <si>
    <t>1208,82
----------
190,07</t>
  </si>
  <si>
    <t xml:space="preserve"> 91.06.01-003
---------------------------------
Домкраты гидравлические, грузоподъемность 63-100 т
(маш.час) </t>
  </si>
  <si>
    <t xml:space="preserve"> 91.06.03-060
---------------------------------
Лебедки электрические тяговым усилием: до 5,79 кН (0,59 т)
(маш.час) </t>
  </si>
  <si>
    <t xml:space="preserve"> 91.06.03-062
---------------------------------
Лебедки электрические тяговым усилием: до 31,39 кН (3,2 т)
(маш.час) </t>
  </si>
  <si>
    <t>1,14
----------
0,20</t>
  </si>
  <si>
    <t>6,98
----------
3,68</t>
  </si>
  <si>
    <t xml:space="preserve"> 91.17.04-042
---------------------------------
Аппарат для газовой сварки и резки
(маш.час) </t>
  </si>
  <si>
    <t xml:space="preserve"> 91.17.04-171
---------------------------------
Преобразователи сварочные номинальным сварочным током 315-500 А
(маш.час) </t>
  </si>
  <si>
    <t xml:space="preserve"> 01.3.02.08-0001
---------------------------------
Кислород технический: газообразный
(м3) </t>
  </si>
  <si>
    <t xml:space="preserve">
----------
6,22</t>
  </si>
  <si>
    <t xml:space="preserve"> 01.3.02.09-0022
---------------------------------
Пропан-бутан, смесь техническая
(кг) </t>
  </si>
  <si>
    <t xml:space="preserve">
----------
6,09</t>
  </si>
  <si>
    <t xml:space="preserve"> 01.7.11.07-0035
---------------------------------
Электроды диаметром: 4 мм Э46
(т) </t>
  </si>
  <si>
    <t xml:space="preserve">
----------
10749</t>
  </si>
  <si>
    <t xml:space="preserve"> 01.7.15.06-0111
---------------------------------
Гвозди строительные
(т) </t>
  </si>
  <si>
    <t xml:space="preserve">
----------
11978</t>
  </si>
  <si>
    <t xml:space="preserve"> 01.7.20.08-0071
---------------------------------
Канаты пеньковые пропитанные
(т) </t>
  </si>
  <si>
    <t xml:space="preserve">
----------
37900</t>
  </si>
  <si>
    <t xml:space="preserve"> 07.2.07.12-0020
---------------------------------
Отдельные конструктивные элементы зданий и сооружений с преобладанием: горячекатаных профилей, средняя масса сборочной единицы от 0,1 до 0,5 т
(т) </t>
  </si>
  <si>
    <t xml:space="preserve">
----------
7712</t>
  </si>
  <si>
    <t xml:space="preserve"> 08.2.02.11-0007
---------------------------------
Канат двойной свивки типа ТК, конструкции 6х19(1+6+12)+1 о.с., оцинкованный из проволок марки В, маркировочная группа: 1770 н/мм2, диаметром 5,5 мм
(10 м) </t>
  </si>
  <si>
    <t xml:space="preserve">
----------
50,24</t>
  </si>
  <si>
    <t xml:space="preserve"> 08.3.03.06-0002
---------------------------------
Проволока горячекатаная в мотках, диаметром 6,3-6,5 мм
(т) </t>
  </si>
  <si>
    <t xml:space="preserve">
----------
4455,2</t>
  </si>
  <si>
    <t xml:space="preserve"> 08.3.11.01-0091
---------------------------------
Швеллеры № 40 из стали марки: Ст0
(т) </t>
  </si>
  <si>
    <t xml:space="preserve">
----------
4920</t>
  </si>
  <si>
    <t xml:space="preserve"> 11.1.03.01-0077
---------------------------------
Бруски обрезные хвойных пород длиной: 4-6,5 м, шириной 75-150 мм, толщиной 40-75 мм, I сорта
(м3) </t>
  </si>
  <si>
    <t xml:space="preserve">
----------
1700</t>
  </si>
  <si>
    <t xml:space="preserve"> 14.4.01.01-0003
---------------------------------
Грунтовка: ГФ-021 красно-коричневая
(т) </t>
  </si>
  <si>
    <t xml:space="preserve">
----------
15620</t>
  </si>
  <si>
    <t xml:space="preserve"> 14.5.09.07-0029
---------------------------------
Растворитель марки: Р-4
(т) </t>
  </si>
  <si>
    <t xml:space="preserve">
----------
9420</t>
  </si>
  <si>
    <t>Накладные расходы от ФОТ(988 руб.)</t>
  </si>
  <si>
    <t>90%*0.9 * 0.7</t>
  </si>
  <si>
    <t>Сметная прибыль от ФОТ(988 руб.)</t>
  </si>
  <si>
    <t>85%*0.85 * 0.9</t>
  </si>
  <si>
    <t xml:space="preserve"> ФЕР07-01-055-09
---------------------------------
Устройство калиток: без установки столбов при металлических оградах и оградах из панелей
(100 шт) 
---------------------------------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</si>
  <si>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3295,99
----------
188,48</t>
  </si>
  <si>
    <t>145,38
----------
4,93</t>
  </si>
  <si>
    <t>66
----------
4</t>
  </si>
  <si>
    <t>18,4
----------
7,21</t>
  </si>
  <si>
    <t>4,97
----------
18,4</t>
  </si>
  <si>
    <t>1213
----------
28</t>
  </si>
  <si>
    <t>14
----------
2</t>
  </si>
  <si>
    <t>7,728
----------
0,0085</t>
  </si>
  <si>
    <t xml:space="preserve"> 1-3-0
---------------------------------
Затраты труда рабочих (ср 3)
(чел.-ч) </t>
  </si>
  <si>
    <t>0,56
----------
0,10</t>
  </si>
  <si>
    <t>2,78
----------
1,84</t>
  </si>
  <si>
    <t xml:space="preserve"> 91.17.04-233
---------------------------------
Установки для сварки: ручной дуговой (постоянного тока)
(маш.час) </t>
  </si>
  <si>
    <t xml:space="preserve"> 01.7.11.07-0054
---------------------------------
Электроды диаметром: 6 мм Э42
(т) </t>
  </si>
  <si>
    <t xml:space="preserve">
----------
9424</t>
  </si>
  <si>
    <t xml:space="preserve">
----------
3,77</t>
  </si>
  <si>
    <t xml:space="preserve">
----------
27,18</t>
  </si>
  <si>
    <t>Накладные расходы от ФОТ(1215 руб.)</t>
  </si>
  <si>
    <t>130%*0.9 * 0.7</t>
  </si>
  <si>
    <t>Сметная прибыль от ФОТ(1215 руб.)</t>
  </si>
  <si>
    <t xml:space="preserve"> Прайс
---------------------------------
Ворота металлические окрашенные
(Компл) </t>
  </si>
  <si>
    <t xml:space="preserve">
----------
2262,62</t>
  </si>
  <si>
    <t xml:space="preserve">
----------
2263</t>
  </si>
  <si>
    <t xml:space="preserve">
----------
14707,01</t>
  </si>
  <si>
    <t xml:space="preserve">
----------
14707</t>
  </si>
  <si>
    <t>Итого прямые затраты по разделу</t>
  </si>
  <si>
    <t>449
7452</t>
  </si>
  <si>
    <t>228
11</t>
  </si>
  <si>
    <t>8278
50887</t>
  </si>
  <si>
    <t>1397
218</t>
  </si>
  <si>
    <t>40,7075
0,8571</t>
  </si>
  <si>
    <t xml:space="preserve">    В том числе (справочно):</t>
  </si>
  <si>
    <t xml:space="preserve">       оплата труда рабочих</t>
  </si>
  <si>
    <t xml:space="preserve">       материалы</t>
  </si>
  <si>
    <t xml:space="preserve">       эксплуатация машин и механизмов</t>
  </si>
  <si>
    <t xml:space="preserve">          в т.ч. оплата труда машинистов</t>
  </si>
  <si>
    <t>Накладные расходы</t>
  </si>
  <si>
    <t>Сметная прибыль</t>
  </si>
  <si>
    <t>Итого по разделу 1 Новый раздел</t>
  </si>
  <si>
    <t xml:space="preserve">    Итого Строительные работы</t>
  </si>
  <si>
    <t xml:space="preserve">    Итого Монтажные работы</t>
  </si>
  <si>
    <t xml:space="preserve">    Итого Прочие затраты</t>
  </si>
  <si>
    <t xml:space="preserve">    Итого</t>
  </si>
  <si>
    <t xml:space="preserve">    Итого по разделу 1 Новый раздел</t>
  </si>
  <si>
    <t>Итого прямые затраты по смете</t>
  </si>
  <si>
    <t>ВСЕГО по смете</t>
  </si>
  <si>
    <t xml:space="preserve">    Компенсация НДС 20%(МАТ+ОБ+(ЭМ-ЗПМ)+0,1712*НР+0,15*СП)</t>
  </si>
  <si>
    <t xml:space="preserve">    ВСЕГО по смете</t>
  </si>
  <si>
    <t>МБДОУ № 41</t>
  </si>
  <si>
    <t>на монтаж системы доступа через ворота</t>
  </si>
  <si>
    <t>Составлен в базисных и текущих ценах по состоянию на 2 квартал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</si>
</sst>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i/>
      <sz val="11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72">
    <xf numFmtId="0" fontId="0" fillId="0" borderId="0" xfId="0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horizontal="right" vertical="top"/>
    </xf>
    <xf numFmtId="0" fontId="9" fillId="0" borderId="0" xfId="14" applyFont="1" applyBorder="1">
      <alignment horizontal="center"/>
    </xf>
    <xf numFmtId="0" fontId="8" fillId="0" borderId="0" xfId="0" applyFont="1" applyAlignment="1">
      <alignment horizontal="center" vertical="top" wrapText="1"/>
    </xf>
    <xf numFmtId="0" fontId="9" fillId="0" borderId="0" xfId="5" applyFont="1">
      <alignment horizontal="right" vertical="top" wrapText="1"/>
    </xf>
    <xf numFmtId="0" fontId="11" fillId="0" borderId="0" xfId="0" applyFont="1"/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/>
    </xf>
    <xf numFmtId="0" fontId="11" fillId="0" borderId="0" xfId="5" applyFont="1" applyAlignment="1">
      <alignment horizontal="right" vertical="top"/>
    </xf>
    <xf numFmtId="0" fontId="11" fillId="0" borderId="0" xfId="0" applyFont="1" applyAlignment="1">
      <alignment horizontal="left" indent="1"/>
    </xf>
    <xf numFmtId="0" fontId="15" fillId="0" borderId="0" xfId="0" applyFont="1"/>
    <xf numFmtId="0" fontId="11" fillId="0" borderId="0" xfId="24" applyFont="1" applyBorder="1" applyAlignment="1">
      <alignment horizontal="left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right" vertical="top"/>
    </xf>
    <xf numFmtId="0" fontId="11" fillId="0" borderId="1" xfId="0" applyFont="1" applyBorder="1" applyAlignment="1">
      <alignment horizontal="center" vertical="center" wrapText="1"/>
    </xf>
    <xf numFmtId="0" fontId="11" fillId="0" borderId="1" xfId="18" applyFont="1" applyBorder="1" applyAlignment="1">
      <alignment horizontal="center" vertical="center" wrapText="1"/>
    </xf>
    <xf numFmtId="49" fontId="11" fillId="0" borderId="0" xfId="21" applyNumberFormat="1" applyFont="1" applyBorder="1" applyAlignment="1">
      <alignment horizontal="center" vertical="top"/>
    </xf>
    <xf numFmtId="0" fontId="11" fillId="0" borderId="0" xfId="21" applyFont="1" applyBorder="1" applyAlignment="1">
      <alignment horizontal="left" vertical="top"/>
    </xf>
    <xf numFmtId="0" fontId="11" fillId="0" borderId="0" xfId="21" applyFont="1" applyBorder="1" applyAlignment="1">
      <alignment horizontal="center" vertical="top"/>
    </xf>
    <xf numFmtId="0" fontId="11" fillId="0" borderId="0" xfId="21" applyFont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0" fontId="11" fillId="0" borderId="0" xfId="5" applyFont="1">
      <alignment horizontal="right" vertical="top" wrapText="1"/>
    </xf>
    <xf numFmtId="0" fontId="11" fillId="0" borderId="0" xfId="25" applyFont="1">
      <alignment horizontal="left" vertical="top"/>
    </xf>
    <xf numFmtId="0" fontId="11" fillId="0" borderId="0" xfId="26" applyFont="1">
      <alignment horizontal="left" vertical="top"/>
    </xf>
    <xf numFmtId="0" fontId="11" fillId="0" borderId="0" xfId="24" applyFont="1" applyBorder="1" applyAlignment="1">
      <alignment horizontal="left"/>
    </xf>
    <xf numFmtId="0" fontId="11" fillId="0" borderId="2" xfId="24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1" fillId="0" borderId="1" xfId="18" applyFont="1" applyBorder="1" applyAlignment="1">
      <alignment horizontal="center" vertical="center" wrapText="1"/>
    </xf>
    <xf numFmtId="0" fontId="11" fillId="0" borderId="0" xfId="11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3" fillId="0" borderId="0" xfId="24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1" fillId="0" borderId="0" xfId="10" applyFont="1" applyAlignment="1">
      <alignment horizontal="right"/>
    </xf>
    <xf numFmtId="0" fontId="8" fillId="0" borderId="0" xfId="14" applyFont="1" applyBorder="1">
      <alignment horizontal="center"/>
    </xf>
    <xf numFmtId="0" fontId="11" fillId="0" borderId="3" xfId="21" applyFont="1" applyBorder="1">
      <alignment horizontal="center"/>
    </xf>
    <xf numFmtId="49" fontId="17" fillId="0" borderId="1" xfId="21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19" fillId="0" borderId="1" xfId="21" applyNumberFormat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49" fontId="11" fillId="0" borderId="1" xfId="21" applyNumberFormat="1" applyFont="1" applyBorder="1" applyAlignment="1">
      <alignment horizontal="center" vertical="top"/>
    </xf>
    <xf numFmtId="0" fontId="11" fillId="0" borderId="1" xfId="21" applyFont="1" applyBorder="1" applyAlignment="1">
      <alignment horizontal="left" vertical="top" wrapText="1"/>
    </xf>
    <xf numFmtId="0" fontId="11" fillId="0" borderId="1" xfId="21" applyFont="1" applyBorder="1" applyAlignment="1">
      <alignment horizontal="center" vertical="top"/>
    </xf>
    <xf numFmtId="0" fontId="11" fillId="0" borderId="1" xfId="21" applyFont="1" applyBorder="1" applyAlignment="1">
      <alignment horizontal="right" vertical="top"/>
    </xf>
    <xf numFmtId="0" fontId="11" fillId="0" borderId="1" xfId="21" applyFont="1" applyBorder="1" applyAlignment="1">
      <alignment horizontal="right" vertical="top" wrapText="1"/>
    </xf>
    <xf numFmtId="49" fontId="19" fillId="0" borderId="1" xfId="21" applyNumberFormat="1" applyFont="1" applyBorder="1" applyAlignment="1">
      <alignment horizontal="center" vertical="top"/>
    </xf>
    <xf numFmtId="0" fontId="19" fillId="0" borderId="1" xfId="21" applyFont="1" applyBorder="1" applyAlignment="1">
      <alignment horizontal="left" vertical="top"/>
    </xf>
    <xf numFmtId="0" fontId="19" fillId="0" borderId="1" xfId="21" applyFont="1" applyBorder="1" applyAlignment="1">
      <alignment horizontal="center" vertical="top"/>
    </xf>
    <xf numFmtId="0" fontId="19" fillId="0" borderId="1" xfId="21" applyFont="1" applyBorder="1" applyAlignment="1">
      <alignment horizontal="right" vertical="top"/>
    </xf>
    <xf numFmtId="49" fontId="11" fillId="0" borderId="3" xfId="21" applyNumberFormat="1" applyFont="1" applyBorder="1" applyAlignment="1">
      <alignment horizontal="center" vertical="top"/>
    </xf>
    <xf numFmtId="0" fontId="11" fillId="0" borderId="3" xfId="21" applyFont="1" applyBorder="1" applyAlignment="1">
      <alignment horizontal="left" vertical="top" wrapText="1"/>
    </xf>
    <xf numFmtId="0" fontId="11" fillId="0" borderId="3" xfId="21" applyFont="1" applyBorder="1" applyAlignment="1">
      <alignment horizontal="center" vertical="top"/>
    </xf>
    <xf numFmtId="0" fontId="11" fillId="0" borderId="3" xfId="21" applyFont="1" applyBorder="1" applyAlignment="1">
      <alignment horizontal="right" vertical="top"/>
    </xf>
    <xf numFmtId="0" fontId="11" fillId="0" borderId="3" xfId="21" applyFont="1" applyBorder="1" applyAlignment="1">
      <alignment horizontal="right" vertical="top" wrapText="1"/>
    </xf>
    <xf numFmtId="49" fontId="11" fillId="0" borderId="1" xfId="21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2" fillId="0" borderId="1" xfId="21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2" fillId="0" borderId="1" xfId="21" applyFont="1" applyBorder="1" applyAlignment="1">
      <alignment horizontal="right" vertical="top"/>
    </xf>
    <xf numFmtId="0" fontId="12" fillId="0" borderId="1" xfId="21" applyFont="1" applyBorder="1" applyAlignment="1">
      <alignment horizontal="right" vertical="top" wrapText="1"/>
    </xf>
    <xf numFmtId="49" fontId="12" fillId="0" borderId="3" xfId="21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2" fillId="0" borderId="3" xfId="21" applyFont="1" applyBorder="1" applyAlignment="1">
      <alignment horizontal="right" vertical="top"/>
    </xf>
    <xf numFmtId="0" fontId="12" fillId="0" borderId="3" xfId="21" applyFont="1" applyBorder="1" applyAlignment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P170"/>
  <sheetViews>
    <sheetView showGridLines="0" tabSelected="1" topLeftCell="A142" zoomScale="92" zoomScaleNormal="92" zoomScaleSheetLayoutView="100" workbookViewId="0">
      <selection activeCell="I16" sqref="I16"/>
    </sheetView>
  </sheetViews>
  <sheetFormatPr defaultColWidth="9.109375" defaultRowHeight="11.4" outlineLevelRow="1" x14ac:dyDescent="0.2"/>
  <cols>
    <col min="1" max="1" width="8.5546875" style="4" customWidth="1"/>
    <col min="2" max="2" width="34.44140625" style="4" customWidth="1"/>
    <col min="3" max="3" width="11.88671875" style="4" customWidth="1"/>
    <col min="4" max="5" width="12.109375" style="4" customWidth="1"/>
    <col min="6" max="6" width="9.6640625" style="4" customWidth="1"/>
    <col min="7" max="8" width="12.109375" style="4" customWidth="1"/>
    <col min="9" max="9" width="9.6640625" style="4" customWidth="1"/>
    <col min="10" max="13" width="12.109375" style="4" customWidth="1"/>
    <col min="14" max="14" width="9.6640625" style="4" customWidth="1"/>
    <col min="15" max="15" width="14.6640625" style="4" customWidth="1"/>
    <col min="16" max="16384" width="9.109375" style="4"/>
  </cols>
  <sheetData>
    <row r="1" spans="1:15" ht="13.8" x14ac:dyDescent="0.25">
      <c r="A1" s="9"/>
      <c r="B1" s="9"/>
      <c r="C1" s="9"/>
      <c r="D1" s="9"/>
      <c r="E1" s="9"/>
      <c r="F1" s="9"/>
      <c r="G1" s="9"/>
      <c r="H1" s="9"/>
      <c r="I1" s="10"/>
      <c r="J1" s="10"/>
      <c r="K1" s="9"/>
      <c r="L1" s="9"/>
      <c r="M1" s="9"/>
      <c r="N1" s="9" t="s">
        <v>10</v>
      </c>
      <c r="O1" s="9"/>
    </row>
    <row r="2" spans="1:15" ht="13.8" outlineLevel="1" x14ac:dyDescent="0.25">
      <c r="A2" s="11" t="s">
        <v>32</v>
      </c>
      <c r="B2" s="9"/>
      <c r="C2" s="9"/>
      <c r="D2" s="9"/>
      <c r="E2" s="9"/>
      <c r="F2" s="9"/>
      <c r="G2" s="9"/>
      <c r="H2" s="9"/>
      <c r="I2" s="10"/>
      <c r="J2" s="12" t="s">
        <v>30</v>
      </c>
      <c r="K2" s="9"/>
      <c r="L2" s="9"/>
      <c r="M2" s="9"/>
      <c r="N2" s="9"/>
      <c r="O2" s="9"/>
    </row>
    <row r="3" spans="1:15" ht="13.8" outlineLevel="1" x14ac:dyDescent="0.25">
      <c r="A3" s="33" t="s">
        <v>33</v>
      </c>
      <c r="B3" s="33"/>
      <c r="C3" s="33"/>
      <c r="D3" s="33"/>
      <c r="E3" s="33"/>
      <c r="F3" s="9"/>
      <c r="G3" s="9"/>
      <c r="H3" s="9"/>
      <c r="I3" s="10"/>
      <c r="J3" s="33" t="s">
        <v>33</v>
      </c>
      <c r="K3" s="33"/>
      <c r="L3" s="33"/>
      <c r="M3" s="33"/>
      <c r="N3" s="33"/>
      <c r="O3" s="33"/>
    </row>
    <row r="4" spans="1:15" ht="13.8" outlineLevel="1" x14ac:dyDescent="0.25">
      <c r="A4" s="33" t="s">
        <v>34</v>
      </c>
      <c r="B4" s="33"/>
      <c r="C4" s="33"/>
      <c r="D4" s="33"/>
      <c r="E4" s="33"/>
      <c r="F4" s="9"/>
      <c r="G4" s="9"/>
      <c r="H4" s="9"/>
      <c r="I4" s="10"/>
      <c r="J4" s="33" t="s">
        <v>34</v>
      </c>
      <c r="K4" s="33"/>
      <c r="L4" s="33"/>
      <c r="M4" s="33"/>
      <c r="N4" s="33"/>
      <c r="O4" s="33"/>
    </row>
    <row r="5" spans="1:15" ht="13.8" outlineLevel="1" x14ac:dyDescent="0.25">
      <c r="A5" s="13" t="s">
        <v>31</v>
      </c>
      <c r="B5" s="9"/>
      <c r="C5" s="9"/>
      <c r="D5" s="9"/>
      <c r="E5" s="9"/>
      <c r="F5" s="9"/>
      <c r="G5" s="9"/>
      <c r="H5" s="9"/>
      <c r="I5" s="10"/>
      <c r="J5" s="9" t="s">
        <v>31</v>
      </c>
      <c r="K5" s="9"/>
      <c r="L5" s="9"/>
      <c r="M5" s="9"/>
      <c r="N5" s="9"/>
      <c r="O5" s="9"/>
    </row>
    <row r="6" spans="1:15" ht="13.8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7" customHeight="1" x14ac:dyDescent="0.25">
      <c r="A7" s="34" t="s">
        <v>324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5" ht="13.2" x14ac:dyDescent="0.2">
      <c r="A8" s="35" t="s">
        <v>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15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5" ht="16.8" x14ac:dyDescent="0.2">
      <c r="A10" s="39" t="s">
        <v>5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5" ht="13.2" x14ac:dyDescent="0.2">
      <c r="A11" s="35" t="s">
        <v>4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5" ht="27" customHeight="1" x14ac:dyDescent="0.25">
      <c r="A12" s="34" t="s">
        <v>325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 ht="13.2" x14ac:dyDescent="0.2">
      <c r="A13" s="40" t="s">
        <v>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5" x14ac:dyDescent="0.2">
      <c r="A14" s="3"/>
      <c r="B14" s="2"/>
      <c r="C14" s="1"/>
      <c r="D14" s="5"/>
      <c r="E14" s="5"/>
      <c r="F14" s="5"/>
      <c r="G14" s="5"/>
      <c r="H14" s="5"/>
      <c r="I14" s="5"/>
      <c r="J14" s="5"/>
    </row>
    <row r="15" spans="1:15" ht="13.8" x14ac:dyDescent="0.25">
      <c r="A15" s="14"/>
      <c r="B15" s="33" t="s">
        <v>35</v>
      </c>
      <c r="C15" s="33"/>
      <c r="D15" s="33"/>
      <c r="E15" s="33"/>
      <c r="F15" s="33"/>
      <c r="G15" s="33"/>
      <c r="H15" s="33"/>
      <c r="I15" s="33"/>
      <c r="J15" s="13"/>
      <c r="K15" s="15" t="s">
        <v>28</v>
      </c>
      <c r="L15" s="9"/>
      <c r="M15" s="15" t="s">
        <v>29</v>
      </c>
      <c r="N15" s="9"/>
      <c r="O15" s="9"/>
    </row>
    <row r="16" spans="1:15" ht="13.8" x14ac:dyDescent="0.25">
      <c r="A16" s="14"/>
      <c r="B16" s="9"/>
      <c r="C16" s="9"/>
      <c r="D16" s="16"/>
      <c r="E16" s="16"/>
      <c r="F16" s="13" t="s">
        <v>2</v>
      </c>
      <c r="G16" s="13"/>
      <c r="H16" s="13"/>
      <c r="I16" s="13"/>
      <c r="J16" s="41">
        <f>10198/1000</f>
        <v>10.198</v>
      </c>
      <c r="K16" s="41"/>
      <c r="L16" s="37">
        <f>80854/1000</f>
        <v>80.853999999999999</v>
      </c>
      <c r="M16" s="37"/>
      <c r="N16" s="17" t="s">
        <v>7</v>
      </c>
      <c r="O16" s="9"/>
    </row>
    <row r="17" spans="1:16" ht="13.8" x14ac:dyDescent="0.25">
      <c r="A17" s="14"/>
      <c r="B17" s="9"/>
      <c r="C17" s="18"/>
      <c r="D17" s="16"/>
      <c r="E17" s="16"/>
      <c r="F17" s="13" t="s">
        <v>6</v>
      </c>
      <c r="G17" s="13"/>
      <c r="H17" s="13"/>
      <c r="I17" s="13"/>
      <c r="J17" s="41">
        <f>460/1000</f>
        <v>0.46</v>
      </c>
      <c r="K17" s="41"/>
      <c r="L17" s="37">
        <f>8496/1000</f>
        <v>8.4960000000000004</v>
      </c>
      <c r="M17" s="37"/>
      <c r="N17" s="17" t="s">
        <v>7</v>
      </c>
      <c r="O17" s="9"/>
    </row>
    <row r="18" spans="1:16" ht="13.8" x14ac:dyDescent="0.25">
      <c r="A18" s="14"/>
      <c r="B18" s="9"/>
      <c r="C18" s="9"/>
      <c r="D18" s="16"/>
      <c r="E18" s="16"/>
      <c r="F18" s="13" t="s">
        <v>15</v>
      </c>
      <c r="G18" s="13"/>
      <c r="H18" s="13"/>
      <c r="I18" s="13"/>
      <c r="J18" s="41">
        <v>40.707500000000003</v>
      </c>
      <c r="K18" s="41"/>
      <c r="L18" s="37">
        <v>40.707500000000003</v>
      </c>
      <c r="M18" s="37"/>
      <c r="N18" s="17" t="s">
        <v>8</v>
      </c>
      <c r="O18" s="9"/>
    </row>
    <row r="19" spans="1:16" ht="13.8" x14ac:dyDescent="0.25">
      <c r="A19" s="14"/>
      <c r="B19" s="9"/>
      <c r="C19" s="13"/>
      <c r="D19" s="9"/>
      <c r="E19" s="13"/>
      <c r="F19" s="13" t="s">
        <v>16</v>
      </c>
      <c r="G19" s="13"/>
      <c r="H19" s="13"/>
      <c r="I19" s="13"/>
      <c r="J19" s="41">
        <v>0.85709999999999997</v>
      </c>
      <c r="K19" s="41"/>
      <c r="L19" s="37">
        <v>0.85709999999999997</v>
      </c>
      <c r="M19" s="37"/>
      <c r="N19" s="17" t="s">
        <v>8</v>
      </c>
      <c r="O19" s="9"/>
    </row>
    <row r="20" spans="1:16" ht="13.8" x14ac:dyDescent="0.25">
      <c r="A20" s="14"/>
      <c r="B20" s="9"/>
      <c r="C20" s="13"/>
      <c r="D20" s="9"/>
      <c r="E20" s="13"/>
      <c r="F20" s="19" t="s">
        <v>326</v>
      </c>
      <c r="G20" s="13"/>
      <c r="H20" s="13"/>
      <c r="I20" s="13"/>
      <c r="J20" s="13"/>
      <c r="K20" s="9"/>
      <c r="L20" s="9"/>
      <c r="M20" s="9"/>
      <c r="N20" s="9"/>
      <c r="O20" s="9"/>
    </row>
    <row r="21" spans="1:16" ht="13.8" x14ac:dyDescent="0.25">
      <c r="A21" s="14"/>
      <c r="B21" s="20"/>
      <c r="C21" s="21"/>
      <c r="D21" s="22"/>
      <c r="E21" s="22"/>
      <c r="F21" s="22"/>
      <c r="G21" s="22"/>
      <c r="H21" s="22"/>
      <c r="I21" s="22"/>
      <c r="J21" s="22"/>
      <c r="K21" s="9"/>
      <c r="L21" s="9"/>
      <c r="M21" s="9"/>
      <c r="N21" s="9"/>
      <c r="O21" s="9"/>
    </row>
    <row r="22" spans="1:16" ht="21.75" customHeight="1" x14ac:dyDescent="0.2">
      <c r="A22" s="38" t="s">
        <v>3</v>
      </c>
      <c r="B22" s="38" t="s">
        <v>17</v>
      </c>
      <c r="C22" s="38" t="s">
        <v>18</v>
      </c>
      <c r="D22" s="36" t="s">
        <v>20</v>
      </c>
      <c r="E22" s="36"/>
      <c r="F22" s="36"/>
      <c r="G22" s="36" t="s">
        <v>23</v>
      </c>
      <c r="H22" s="36"/>
      <c r="I22" s="36"/>
      <c r="J22" s="38" t="s">
        <v>19</v>
      </c>
      <c r="K22" s="38"/>
      <c r="L22" s="36" t="s">
        <v>24</v>
      </c>
      <c r="M22" s="36"/>
      <c r="N22" s="36"/>
      <c r="O22" s="23" t="s">
        <v>25</v>
      </c>
    </row>
    <row r="23" spans="1:16" ht="33" customHeight="1" x14ac:dyDescent="0.2">
      <c r="A23" s="38"/>
      <c r="B23" s="38"/>
      <c r="C23" s="38"/>
      <c r="D23" s="36" t="s">
        <v>9</v>
      </c>
      <c r="E23" s="23" t="s">
        <v>21</v>
      </c>
      <c r="F23" s="24" t="s">
        <v>22</v>
      </c>
      <c r="G23" s="36" t="s">
        <v>9</v>
      </c>
      <c r="H23" s="23" t="s">
        <v>21</v>
      </c>
      <c r="I23" s="24" t="s">
        <v>22</v>
      </c>
      <c r="J23" s="24" t="s">
        <v>11</v>
      </c>
      <c r="K23" s="24" t="s">
        <v>12</v>
      </c>
      <c r="L23" s="36" t="s">
        <v>9</v>
      </c>
      <c r="M23" s="23" t="s">
        <v>21</v>
      </c>
      <c r="N23" s="24" t="s">
        <v>22</v>
      </c>
      <c r="O23" s="23" t="s">
        <v>26</v>
      </c>
    </row>
    <row r="24" spans="1:16" ht="27.75" customHeight="1" x14ac:dyDescent="0.2">
      <c r="A24" s="38"/>
      <c r="B24" s="38"/>
      <c r="C24" s="38"/>
      <c r="D24" s="36"/>
      <c r="E24" s="24" t="s">
        <v>13</v>
      </c>
      <c r="F24" s="23" t="s">
        <v>14</v>
      </c>
      <c r="G24" s="36"/>
      <c r="H24" s="24" t="s">
        <v>13</v>
      </c>
      <c r="I24" s="23" t="s">
        <v>14</v>
      </c>
      <c r="J24" s="23" t="s">
        <v>13</v>
      </c>
      <c r="K24" s="24" t="s">
        <v>14</v>
      </c>
      <c r="L24" s="36"/>
      <c r="M24" s="24" t="s">
        <v>13</v>
      </c>
      <c r="N24" s="23" t="s">
        <v>14</v>
      </c>
      <c r="O24" s="23" t="s">
        <v>27</v>
      </c>
    </row>
    <row r="25" spans="1:16" s="6" customFormat="1" ht="13.8" x14ac:dyDescent="0.25">
      <c r="A25" s="43">
        <v>1</v>
      </c>
      <c r="B25" s="43">
        <v>2</v>
      </c>
      <c r="C25" s="43">
        <v>3</v>
      </c>
      <c r="D25" s="43">
        <v>4</v>
      </c>
      <c r="E25" s="43">
        <v>5</v>
      </c>
      <c r="F25" s="43">
        <v>6</v>
      </c>
      <c r="G25" s="43">
        <v>7</v>
      </c>
      <c r="H25" s="43">
        <v>8</v>
      </c>
      <c r="I25" s="43">
        <v>9</v>
      </c>
      <c r="J25" s="43">
        <v>10</v>
      </c>
      <c r="K25" s="43">
        <v>11</v>
      </c>
      <c r="L25" s="43">
        <v>12</v>
      </c>
      <c r="M25" s="43">
        <v>13</v>
      </c>
      <c r="N25" s="43">
        <v>14</v>
      </c>
      <c r="O25" s="43">
        <v>15</v>
      </c>
    </row>
    <row r="26" spans="1:16" s="6" customFormat="1" ht="21.9" customHeight="1" x14ac:dyDescent="0.2">
      <c r="A26" s="44" t="s">
        <v>38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</row>
    <row r="27" spans="1:16" s="6" customFormat="1" ht="20.100000000000001" customHeight="1" x14ac:dyDescent="0.2">
      <c r="A27" s="46" t="s">
        <v>39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</row>
    <row r="28" spans="1:16" s="6" customFormat="1" ht="82.8" x14ac:dyDescent="0.2">
      <c r="A28" s="48">
        <v>1</v>
      </c>
      <c r="B28" s="49" t="s">
        <v>40</v>
      </c>
      <c r="C28" s="50">
        <v>1</v>
      </c>
      <c r="D28" s="51">
        <v>24.77</v>
      </c>
      <c r="E28" s="52" t="s">
        <v>41</v>
      </c>
      <c r="F28" s="51"/>
      <c r="G28" s="51">
        <v>25</v>
      </c>
      <c r="H28" s="52" t="s">
        <v>42</v>
      </c>
      <c r="I28" s="51"/>
      <c r="J28" s="52" t="s">
        <v>43</v>
      </c>
      <c r="K28" s="52" t="s">
        <v>44</v>
      </c>
      <c r="L28" s="51">
        <v>456</v>
      </c>
      <c r="M28" s="52" t="s">
        <v>45</v>
      </c>
      <c r="N28" s="51"/>
      <c r="O28" s="51">
        <v>2.2799999999999998</v>
      </c>
    </row>
    <row r="29" spans="1:16" s="6" customFormat="1" ht="55.2" outlineLevel="1" x14ac:dyDescent="0.2">
      <c r="A29" s="48" t="s">
        <v>46</v>
      </c>
      <c r="B29" s="49" t="s">
        <v>47</v>
      </c>
      <c r="C29" s="50">
        <v>2.2799999999999998</v>
      </c>
      <c r="D29" s="51">
        <v>10.65</v>
      </c>
      <c r="E29" s="51">
        <v>10.65</v>
      </c>
      <c r="F29" s="51"/>
      <c r="G29" s="51">
        <v>24.28</v>
      </c>
      <c r="H29" s="51">
        <v>24.28</v>
      </c>
      <c r="I29" s="51"/>
      <c r="J29" s="51"/>
      <c r="K29" s="51"/>
      <c r="L29" s="51">
        <v>446.75</v>
      </c>
      <c r="M29" s="51">
        <v>446.75</v>
      </c>
      <c r="N29" s="51"/>
      <c r="O29" s="51"/>
    </row>
    <row r="30" spans="1:16" s="6" customFormat="1" ht="82.8" outlineLevel="1" x14ac:dyDescent="0.2">
      <c r="A30" s="48" t="s">
        <v>46</v>
      </c>
      <c r="B30" s="49" t="s">
        <v>48</v>
      </c>
      <c r="C30" s="50">
        <v>0.49</v>
      </c>
      <c r="D30" s="51">
        <v>1</v>
      </c>
      <c r="E30" s="52" t="s">
        <v>49</v>
      </c>
      <c r="F30" s="51"/>
      <c r="G30" s="51">
        <v>0.49</v>
      </c>
      <c r="H30" s="52" t="s">
        <v>50</v>
      </c>
      <c r="I30" s="51"/>
      <c r="J30" s="51"/>
      <c r="K30" s="51"/>
      <c r="L30" s="51">
        <v>8.94</v>
      </c>
      <c r="M30" s="52" t="s">
        <v>51</v>
      </c>
      <c r="N30" s="51"/>
      <c r="O30" s="51"/>
    </row>
    <row r="31" spans="1:16" s="6" customFormat="1" ht="14.4" x14ac:dyDescent="0.2">
      <c r="A31" s="53" t="s">
        <v>46</v>
      </c>
      <c r="B31" s="54" t="s">
        <v>52</v>
      </c>
      <c r="C31" s="55"/>
      <c r="D31" s="56" t="s">
        <v>53</v>
      </c>
      <c r="E31" s="56"/>
      <c r="F31" s="56"/>
      <c r="G31" s="56">
        <v>17</v>
      </c>
      <c r="H31" s="56"/>
      <c r="I31" s="56"/>
      <c r="J31" s="56"/>
      <c r="K31" s="56" t="s">
        <v>53</v>
      </c>
      <c r="L31" s="56">
        <v>313</v>
      </c>
      <c r="M31" s="56"/>
      <c r="N31" s="56"/>
      <c r="O31" s="56"/>
      <c r="P31" s="42"/>
    </row>
    <row r="32" spans="1:16" s="6" customFormat="1" ht="14.4" x14ac:dyDescent="0.2">
      <c r="A32" s="53" t="s">
        <v>46</v>
      </c>
      <c r="B32" s="54" t="s">
        <v>54</v>
      </c>
      <c r="C32" s="55"/>
      <c r="D32" s="56" t="s">
        <v>55</v>
      </c>
      <c r="E32" s="56"/>
      <c r="F32" s="56"/>
      <c r="G32" s="56">
        <v>14</v>
      </c>
      <c r="H32" s="56"/>
      <c r="I32" s="56"/>
      <c r="J32" s="56"/>
      <c r="K32" s="56" t="s">
        <v>55</v>
      </c>
      <c r="L32" s="56">
        <v>261</v>
      </c>
      <c r="M32" s="56"/>
      <c r="N32" s="56"/>
      <c r="O32" s="56"/>
      <c r="P32" s="42"/>
    </row>
    <row r="33" spans="1:16" s="6" customFormat="1" ht="14.4" x14ac:dyDescent="0.2">
      <c r="A33" s="53" t="s">
        <v>46</v>
      </c>
      <c r="B33" s="54" t="s">
        <v>56</v>
      </c>
      <c r="C33" s="55"/>
      <c r="D33" s="56"/>
      <c r="E33" s="56"/>
      <c r="F33" s="56"/>
      <c r="G33" s="56">
        <v>56</v>
      </c>
      <c r="H33" s="56"/>
      <c r="I33" s="56"/>
      <c r="J33" s="56"/>
      <c r="K33" s="56"/>
      <c r="L33" s="56">
        <v>1030</v>
      </c>
      <c r="M33" s="56"/>
      <c r="N33" s="56"/>
      <c r="O33" s="56"/>
      <c r="P33" s="42"/>
    </row>
    <row r="34" spans="1:16" s="6" customFormat="1" ht="82.8" x14ac:dyDescent="0.2">
      <c r="A34" s="48">
        <v>2</v>
      </c>
      <c r="B34" s="49" t="s">
        <v>57</v>
      </c>
      <c r="C34" s="50">
        <v>1</v>
      </c>
      <c r="D34" s="51">
        <v>4465.63</v>
      </c>
      <c r="E34" s="52" t="s">
        <v>58</v>
      </c>
      <c r="F34" s="51"/>
      <c r="G34" s="51">
        <v>4466</v>
      </c>
      <c r="H34" s="52" t="s">
        <v>59</v>
      </c>
      <c r="I34" s="51"/>
      <c r="J34" s="52" t="s">
        <v>60</v>
      </c>
      <c r="K34" s="51"/>
      <c r="L34" s="51">
        <v>29027</v>
      </c>
      <c r="M34" s="52" t="s">
        <v>61</v>
      </c>
      <c r="N34" s="51"/>
      <c r="O34" s="51"/>
    </row>
    <row r="35" spans="1:16" s="6" customFormat="1" ht="69" x14ac:dyDescent="0.2">
      <c r="A35" s="48">
        <v>3</v>
      </c>
      <c r="B35" s="49" t="s">
        <v>62</v>
      </c>
      <c r="C35" s="50">
        <v>1</v>
      </c>
      <c r="D35" s="51">
        <v>16.82</v>
      </c>
      <c r="E35" s="52" t="s">
        <v>63</v>
      </c>
      <c r="F35" s="51"/>
      <c r="G35" s="51">
        <v>17</v>
      </c>
      <c r="H35" s="52" t="s">
        <v>64</v>
      </c>
      <c r="I35" s="51"/>
      <c r="J35" s="52" t="s">
        <v>65</v>
      </c>
      <c r="K35" s="52" t="s">
        <v>44</v>
      </c>
      <c r="L35" s="51">
        <v>309</v>
      </c>
      <c r="M35" s="52" t="s">
        <v>66</v>
      </c>
      <c r="N35" s="51"/>
      <c r="O35" s="51">
        <v>1.8</v>
      </c>
    </row>
    <row r="36" spans="1:16" s="6" customFormat="1" ht="55.2" outlineLevel="1" x14ac:dyDescent="0.2">
      <c r="A36" s="48" t="s">
        <v>46</v>
      </c>
      <c r="B36" s="49" t="s">
        <v>67</v>
      </c>
      <c r="C36" s="50">
        <v>1.8</v>
      </c>
      <c r="D36" s="51">
        <v>9.07</v>
      </c>
      <c r="E36" s="51">
        <v>9.07</v>
      </c>
      <c r="F36" s="51"/>
      <c r="G36" s="51">
        <v>16.329999999999998</v>
      </c>
      <c r="H36" s="51">
        <v>16.329999999999998</v>
      </c>
      <c r="I36" s="51"/>
      <c r="J36" s="51"/>
      <c r="K36" s="51"/>
      <c r="L36" s="51">
        <v>300.47000000000003</v>
      </c>
      <c r="M36" s="51">
        <v>300.47000000000003</v>
      </c>
      <c r="N36" s="51"/>
      <c r="O36" s="51"/>
    </row>
    <row r="37" spans="1:16" s="6" customFormat="1" ht="82.8" outlineLevel="1" x14ac:dyDescent="0.2">
      <c r="A37" s="48" t="s">
        <v>46</v>
      </c>
      <c r="B37" s="49" t="s">
        <v>68</v>
      </c>
      <c r="C37" s="50">
        <v>0.49</v>
      </c>
      <c r="D37" s="51">
        <v>1</v>
      </c>
      <c r="E37" s="52" t="s">
        <v>49</v>
      </c>
      <c r="F37" s="51"/>
      <c r="G37" s="51">
        <v>0.49</v>
      </c>
      <c r="H37" s="52" t="s">
        <v>50</v>
      </c>
      <c r="I37" s="51"/>
      <c r="J37" s="51"/>
      <c r="K37" s="51"/>
      <c r="L37" s="51">
        <v>9.01</v>
      </c>
      <c r="M37" s="52" t="s">
        <v>69</v>
      </c>
      <c r="N37" s="51"/>
      <c r="O37" s="51"/>
    </row>
    <row r="38" spans="1:16" s="6" customFormat="1" ht="14.4" x14ac:dyDescent="0.2">
      <c r="A38" s="53" t="s">
        <v>46</v>
      </c>
      <c r="B38" s="54" t="s">
        <v>70</v>
      </c>
      <c r="C38" s="55"/>
      <c r="D38" s="56" t="s">
        <v>71</v>
      </c>
      <c r="E38" s="56"/>
      <c r="F38" s="56"/>
      <c r="G38" s="56">
        <v>9</v>
      </c>
      <c r="H38" s="56"/>
      <c r="I38" s="56"/>
      <c r="J38" s="56"/>
      <c r="K38" s="56" t="s">
        <v>71</v>
      </c>
      <c r="L38" s="56">
        <v>168</v>
      </c>
      <c r="M38" s="56"/>
      <c r="N38" s="56"/>
      <c r="O38" s="56"/>
      <c r="P38" s="42"/>
    </row>
    <row r="39" spans="1:16" s="6" customFormat="1" ht="14.4" x14ac:dyDescent="0.2">
      <c r="A39" s="53" t="s">
        <v>46</v>
      </c>
      <c r="B39" s="54" t="s">
        <v>72</v>
      </c>
      <c r="C39" s="55"/>
      <c r="D39" s="56" t="s">
        <v>73</v>
      </c>
      <c r="E39" s="56"/>
      <c r="F39" s="56"/>
      <c r="G39" s="56">
        <v>9</v>
      </c>
      <c r="H39" s="56"/>
      <c r="I39" s="56"/>
      <c r="J39" s="56"/>
      <c r="K39" s="56" t="s">
        <v>73</v>
      </c>
      <c r="L39" s="56">
        <v>162</v>
      </c>
      <c r="M39" s="56"/>
      <c r="N39" s="56"/>
      <c r="O39" s="56"/>
      <c r="P39" s="42"/>
    </row>
    <row r="40" spans="1:16" s="6" customFormat="1" ht="14.4" x14ac:dyDescent="0.2">
      <c r="A40" s="53" t="s">
        <v>46</v>
      </c>
      <c r="B40" s="54" t="s">
        <v>56</v>
      </c>
      <c r="C40" s="55"/>
      <c r="D40" s="56"/>
      <c r="E40" s="56"/>
      <c r="F40" s="56"/>
      <c r="G40" s="56">
        <v>35</v>
      </c>
      <c r="H40" s="56"/>
      <c r="I40" s="56"/>
      <c r="J40" s="56"/>
      <c r="K40" s="56"/>
      <c r="L40" s="56">
        <v>639</v>
      </c>
      <c r="M40" s="56"/>
      <c r="N40" s="56"/>
      <c r="O40" s="56"/>
      <c r="P40" s="42"/>
    </row>
    <row r="41" spans="1:16" s="6" customFormat="1" ht="55.2" x14ac:dyDescent="0.2">
      <c r="A41" s="48">
        <v>4</v>
      </c>
      <c r="B41" s="49" t="s">
        <v>74</v>
      </c>
      <c r="C41" s="50">
        <v>16</v>
      </c>
      <c r="D41" s="51">
        <v>2.64</v>
      </c>
      <c r="E41" s="52" t="s">
        <v>75</v>
      </c>
      <c r="F41" s="51"/>
      <c r="G41" s="51">
        <v>42</v>
      </c>
      <c r="H41" s="52" t="s">
        <v>76</v>
      </c>
      <c r="I41" s="51"/>
      <c r="J41" s="52" t="s">
        <v>77</v>
      </c>
      <c r="K41" s="51"/>
      <c r="L41" s="51">
        <v>275</v>
      </c>
      <c r="M41" s="52" t="s">
        <v>78</v>
      </c>
      <c r="N41" s="51"/>
      <c r="O41" s="51"/>
    </row>
    <row r="42" spans="1:16" s="6" customFormat="1" ht="69" x14ac:dyDescent="0.2">
      <c r="A42" s="48">
        <v>5</v>
      </c>
      <c r="B42" s="49" t="s">
        <v>79</v>
      </c>
      <c r="C42" s="50">
        <v>4</v>
      </c>
      <c r="D42" s="51">
        <v>0.6</v>
      </c>
      <c r="E42" s="52" t="s">
        <v>80</v>
      </c>
      <c r="F42" s="51"/>
      <c r="G42" s="51">
        <v>2</v>
      </c>
      <c r="H42" s="52" t="s">
        <v>81</v>
      </c>
      <c r="I42" s="51"/>
      <c r="J42" s="52" t="s">
        <v>82</v>
      </c>
      <c r="K42" s="51"/>
      <c r="L42" s="51">
        <v>16</v>
      </c>
      <c r="M42" s="52" t="s">
        <v>83</v>
      </c>
      <c r="N42" s="51"/>
      <c r="O42" s="51"/>
    </row>
    <row r="43" spans="1:16" s="6" customFormat="1" ht="55.2" x14ac:dyDescent="0.2">
      <c r="A43" s="48">
        <v>6</v>
      </c>
      <c r="B43" s="49" t="s">
        <v>84</v>
      </c>
      <c r="C43" s="50">
        <v>2</v>
      </c>
      <c r="D43" s="51">
        <v>2.2400000000000002</v>
      </c>
      <c r="E43" s="52" t="s">
        <v>85</v>
      </c>
      <c r="F43" s="51"/>
      <c r="G43" s="51">
        <v>4</v>
      </c>
      <c r="H43" s="52" t="s">
        <v>86</v>
      </c>
      <c r="I43" s="51"/>
      <c r="J43" s="52" t="s">
        <v>87</v>
      </c>
      <c r="K43" s="51"/>
      <c r="L43" s="51">
        <v>29</v>
      </c>
      <c r="M43" s="52" t="s">
        <v>88</v>
      </c>
      <c r="N43" s="51"/>
      <c r="O43" s="51"/>
    </row>
    <row r="44" spans="1:16" s="6" customFormat="1" ht="69" x14ac:dyDescent="0.2">
      <c r="A44" s="48">
        <v>7</v>
      </c>
      <c r="B44" s="49" t="s">
        <v>89</v>
      </c>
      <c r="C44" s="50">
        <v>1</v>
      </c>
      <c r="D44" s="51">
        <v>8.2200000000000006</v>
      </c>
      <c r="E44" s="52" t="s">
        <v>90</v>
      </c>
      <c r="F44" s="51"/>
      <c r="G44" s="51">
        <v>8</v>
      </c>
      <c r="H44" s="52" t="s">
        <v>91</v>
      </c>
      <c r="I44" s="51"/>
      <c r="J44" s="52" t="s">
        <v>92</v>
      </c>
      <c r="K44" s="51"/>
      <c r="L44" s="51">
        <v>53</v>
      </c>
      <c r="M44" s="52" t="s">
        <v>93</v>
      </c>
      <c r="N44" s="51"/>
      <c r="O44" s="51"/>
    </row>
    <row r="45" spans="1:16" s="6" customFormat="1" ht="55.2" x14ac:dyDescent="0.2">
      <c r="A45" s="48">
        <v>8</v>
      </c>
      <c r="B45" s="49" t="s">
        <v>94</v>
      </c>
      <c r="C45" s="50">
        <v>32</v>
      </c>
      <c r="D45" s="51">
        <v>0.28000000000000003</v>
      </c>
      <c r="E45" s="52" t="s">
        <v>95</v>
      </c>
      <c r="F45" s="51"/>
      <c r="G45" s="51">
        <v>9</v>
      </c>
      <c r="H45" s="52" t="s">
        <v>96</v>
      </c>
      <c r="I45" s="51"/>
      <c r="J45" s="52" t="s">
        <v>97</v>
      </c>
      <c r="K45" s="51"/>
      <c r="L45" s="51">
        <v>59</v>
      </c>
      <c r="M45" s="52" t="s">
        <v>98</v>
      </c>
      <c r="N45" s="51"/>
      <c r="O45" s="51"/>
    </row>
    <row r="46" spans="1:16" s="6" customFormat="1" ht="82.8" x14ac:dyDescent="0.2">
      <c r="A46" s="48">
        <v>9</v>
      </c>
      <c r="B46" s="49" t="s">
        <v>99</v>
      </c>
      <c r="C46" s="50">
        <v>0.54</v>
      </c>
      <c r="D46" s="51">
        <v>156.33000000000001</v>
      </c>
      <c r="E46" s="52" t="s">
        <v>100</v>
      </c>
      <c r="F46" s="51"/>
      <c r="G46" s="51">
        <v>84</v>
      </c>
      <c r="H46" s="52" t="s">
        <v>101</v>
      </c>
      <c r="I46" s="51"/>
      <c r="J46" s="52" t="s">
        <v>102</v>
      </c>
      <c r="K46" s="52" t="s">
        <v>44</v>
      </c>
      <c r="L46" s="51">
        <v>1441</v>
      </c>
      <c r="M46" s="52" t="s">
        <v>103</v>
      </c>
      <c r="N46" s="51"/>
      <c r="O46" s="51">
        <v>8.2080000000000002</v>
      </c>
    </row>
    <row r="47" spans="1:16" s="6" customFormat="1" ht="55.2" outlineLevel="1" x14ac:dyDescent="0.2">
      <c r="A47" s="48" t="s">
        <v>46</v>
      </c>
      <c r="B47" s="49" t="s">
        <v>104</v>
      </c>
      <c r="C47" s="50">
        <v>8.2080000000000002</v>
      </c>
      <c r="D47" s="51">
        <v>9.18</v>
      </c>
      <c r="E47" s="51">
        <v>9.18</v>
      </c>
      <c r="F47" s="51"/>
      <c r="G47" s="51">
        <v>75.349999999999994</v>
      </c>
      <c r="H47" s="51">
        <v>75.349999999999994</v>
      </c>
      <c r="I47" s="51"/>
      <c r="J47" s="51"/>
      <c r="K47" s="51"/>
      <c r="L47" s="51">
        <v>1386.44</v>
      </c>
      <c r="M47" s="51">
        <v>1386.44</v>
      </c>
      <c r="N47" s="51"/>
      <c r="O47" s="51"/>
    </row>
    <row r="48" spans="1:16" s="6" customFormat="1" ht="55.2" outlineLevel="1" x14ac:dyDescent="0.2">
      <c r="A48" s="48" t="s">
        <v>46</v>
      </c>
      <c r="B48" s="49" t="s">
        <v>105</v>
      </c>
      <c r="C48" s="50">
        <v>0.94499999999999995</v>
      </c>
      <c r="D48" s="51">
        <v>8</v>
      </c>
      <c r="E48" s="52" t="s">
        <v>91</v>
      </c>
      <c r="F48" s="51"/>
      <c r="G48" s="51">
        <v>7.56</v>
      </c>
      <c r="H48" s="52" t="s">
        <v>106</v>
      </c>
      <c r="I48" s="51"/>
      <c r="J48" s="51"/>
      <c r="K48" s="51"/>
      <c r="L48" s="51">
        <v>45.51</v>
      </c>
      <c r="M48" s="52" t="s">
        <v>107</v>
      </c>
      <c r="N48" s="51"/>
      <c r="O48" s="51"/>
    </row>
    <row r="49" spans="1:16" s="6" customFormat="1" ht="82.8" outlineLevel="1" x14ac:dyDescent="0.2">
      <c r="A49" s="48" t="s">
        <v>46</v>
      </c>
      <c r="B49" s="49" t="s">
        <v>48</v>
      </c>
      <c r="C49" s="50">
        <v>1.5069999999999999</v>
      </c>
      <c r="D49" s="51">
        <v>1</v>
      </c>
      <c r="E49" s="52" t="s">
        <v>49</v>
      </c>
      <c r="F49" s="51"/>
      <c r="G49" s="51">
        <v>1.51</v>
      </c>
      <c r="H49" s="52" t="s">
        <v>108</v>
      </c>
      <c r="I49" s="51"/>
      <c r="J49" s="51"/>
      <c r="K49" s="51"/>
      <c r="L49" s="51">
        <v>9.09</v>
      </c>
      <c r="M49" s="52" t="s">
        <v>109</v>
      </c>
      <c r="N49" s="51"/>
      <c r="O49" s="51"/>
    </row>
    <row r="50" spans="1:16" s="6" customFormat="1" ht="14.4" x14ac:dyDescent="0.2">
      <c r="A50" s="53" t="s">
        <v>46</v>
      </c>
      <c r="B50" s="54" t="s">
        <v>110</v>
      </c>
      <c r="C50" s="55"/>
      <c r="D50" s="56" t="s">
        <v>111</v>
      </c>
      <c r="E50" s="56"/>
      <c r="F50" s="56"/>
      <c r="G50" s="56">
        <v>50</v>
      </c>
      <c r="H50" s="56"/>
      <c r="I50" s="56"/>
      <c r="J50" s="56"/>
      <c r="K50" s="56" t="s">
        <v>111</v>
      </c>
      <c r="L50" s="56">
        <v>922</v>
      </c>
      <c r="M50" s="56"/>
      <c r="N50" s="56"/>
      <c r="O50" s="56"/>
      <c r="P50" s="42"/>
    </row>
    <row r="51" spans="1:16" s="6" customFormat="1" ht="14.4" x14ac:dyDescent="0.2">
      <c r="A51" s="53" t="s">
        <v>46</v>
      </c>
      <c r="B51" s="54" t="s">
        <v>112</v>
      </c>
      <c r="C51" s="55"/>
      <c r="D51" s="56" t="s">
        <v>55</v>
      </c>
      <c r="E51" s="56"/>
      <c r="F51" s="56"/>
      <c r="G51" s="56">
        <v>44</v>
      </c>
      <c r="H51" s="56"/>
      <c r="I51" s="56"/>
      <c r="J51" s="56"/>
      <c r="K51" s="56" t="s">
        <v>55</v>
      </c>
      <c r="L51" s="56">
        <v>811</v>
      </c>
      <c r="M51" s="56"/>
      <c r="N51" s="56"/>
      <c r="O51" s="56"/>
      <c r="P51" s="42"/>
    </row>
    <row r="52" spans="1:16" s="6" customFormat="1" ht="14.4" x14ac:dyDescent="0.2">
      <c r="A52" s="53" t="s">
        <v>46</v>
      </c>
      <c r="B52" s="54" t="s">
        <v>56</v>
      </c>
      <c r="C52" s="55"/>
      <c r="D52" s="56"/>
      <c r="E52" s="56"/>
      <c r="F52" s="56"/>
      <c r="G52" s="56">
        <v>178</v>
      </c>
      <c r="H52" s="56"/>
      <c r="I52" s="56"/>
      <c r="J52" s="56"/>
      <c r="K52" s="56"/>
      <c r="L52" s="56">
        <v>3174</v>
      </c>
      <c r="M52" s="56"/>
      <c r="N52" s="56"/>
      <c r="O52" s="56"/>
      <c r="P52" s="42"/>
    </row>
    <row r="53" spans="1:16" s="6" customFormat="1" ht="96.6" x14ac:dyDescent="0.2">
      <c r="A53" s="48">
        <v>10</v>
      </c>
      <c r="B53" s="49" t="s">
        <v>113</v>
      </c>
      <c r="C53" s="50">
        <v>5.4</v>
      </c>
      <c r="D53" s="51">
        <v>28</v>
      </c>
      <c r="E53" s="52" t="s">
        <v>114</v>
      </c>
      <c r="F53" s="51"/>
      <c r="G53" s="51">
        <v>151</v>
      </c>
      <c r="H53" s="52" t="s">
        <v>115</v>
      </c>
      <c r="I53" s="51"/>
      <c r="J53" s="52" t="s">
        <v>116</v>
      </c>
      <c r="K53" s="51"/>
      <c r="L53" s="51">
        <v>983</v>
      </c>
      <c r="M53" s="52" t="s">
        <v>117</v>
      </c>
      <c r="N53" s="51"/>
      <c r="O53" s="51"/>
    </row>
    <row r="54" spans="1:16" s="6" customFormat="1" ht="55.2" x14ac:dyDescent="0.2">
      <c r="A54" s="48">
        <v>11</v>
      </c>
      <c r="B54" s="49" t="s">
        <v>118</v>
      </c>
      <c r="C54" s="50">
        <v>1.08</v>
      </c>
      <c r="D54" s="51">
        <v>33.21</v>
      </c>
      <c r="E54" s="52" t="s">
        <v>119</v>
      </c>
      <c r="F54" s="51"/>
      <c r="G54" s="51">
        <v>36</v>
      </c>
      <c r="H54" s="52" t="s">
        <v>120</v>
      </c>
      <c r="I54" s="51"/>
      <c r="J54" s="52" t="s">
        <v>121</v>
      </c>
      <c r="K54" s="51"/>
      <c r="L54" s="51">
        <v>387</v>
      </c>
      <c r="M54" s="52" t="s">
        <v>122</v>
      </c>
      <c r="N54" s="51"/>
      <c r="O54" s="51"/>
    </row>
    <row r="55" spans="1:16" s="6" customFormat="1" ht="124.2" x14ac:dyDescent="0.2">
      <c r="A55" s="48">
        <v>12</v>
      </c>
      <c r="B55" s="49" t="s">
        <v>123</v>
      </c>
      <c r="C55" s="50">
        <v>0.69</v>
      </c>
      <c r="D55" s="51">
        <v>68.7</v>
      </c>
      <c r="E55" s="52" t="s">
        <v>124</v>
      </c>
      <c r="F55" s="52" t="s">
        <v>125</v>
      </c>
      <c r="G55" s="51">
        <v>47</v>
      </c>
      <c r="H55" s="52" t="s">
        <v>126</v>
      </c>
      <c r="I55" s="51">
        <v>2</v>
      </c>
      <c r="J55" s="52" t="s">
        <v>127</v>
      </c>
      <c r="K55" s="52" t="s">
        <v>128</v>
      </c>
      <c r="L55" s="51">
        <v>736</v>
      </c>
      <c r="M55" s="52" t="s">
        <v>129</v>
      </c>
      <c r="N55" s="52" t="s">
        <v>130</v>
      </c>
      <c r="O55" s="52" t="s">
        <v>131</v>
      </c>
    </row>
    <row r="56" spans="1:16" s="6" customFormat="1" ht="55.2" outlineLevel="1" x14ac:dyDescent="0.2">
      <c r="A56" s="48" t="s">
        <v>46</v>
      </c>
      <c r="B56" s="49" t="s">
        <v>132</v>
      </c>
      <c r="C56" s="50">
        <v>3.7191000000000001</v>
      </c>
      <c r="D56" s="51">
        <v>9.4</v>
      </c>
      <c r="E56" s="51">
        <v>9.4</v>
      </c>
      <c r="F56" s="51"/>
      <c r="G56" s="51">
        <v>34.96</v>
      </c>
      <c r="H56" s="51">
        <v>34.96</v>
      </c>
      <c r="I56" s="51"/>
      <c r="J56" s="51"/>
      <c r="K56" s="51"/>
      <c r="L56" s="51">
        <v>643.26</v>
      </c>
      <c r="M56" s="51">
        <v>643.26</v>
      </c>
      <c r="N56" s="51"/>
      <c r="O56" s="51"/>
    </row>
    <row r="57" spans="1:16" s="6" customFormat="1" ht="55.2" outlineLevel="1" x14ac:dyDescent="0.2">
      <c r="A57" s="48" t="s">
        <v>46</v>
      </c>
      <c r="B57" s="49" t="s">
        <v>133</v>
      </c>
      <c r="C57" s="50">
        <v>2.76E-2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</row>
    <row r="58" spans="1:16" s="6" customFormat="1" ht="69" outlineLevel="1" x14ac:dyDescent="0.2">
      <c r="A58" s="48" t="s">
        <v>46</v>
      </c>
      <c r="B58" s="49" t="s">
        <v>134</v>
      </c>
      <c r="C58" s="50">
        <v>1.38E-2</v>
      </c>
      <c r="D58" s="51">
        <v>111.99</v>
      </c>
      <c r="E58" s="51"/>
      <c r="F58" s="52" t="s">
        <v>135</v>
      </c>
      <c r="G58" s="51">
        <v>1.55</v>
      </c>
      <c r="H58" s="51"/>
      <c r="I58" s="52" t="s">
        <v>136</v>
      </c>
      <c r="J58" s="51"/>
      <c r="K58" s="51"/>
      <c r="L58" s="51">
        <v>11.24</v>
      </c>
      <c r="M58" s="51"/>
      <c r="N58" s="52" t="s">
        <v>137</v>
      </c>
      <c r="O58" s="51"/>
    </row>
    <row r="59" spans="1:16" s="6" customFormat="1" ht="69" outlineLevel="1" x14ac:dyDescent="0.2">
      <c r="A59" s="48" t="s">
        <v>46</v>
      </c>
      <c r="B59" s="49" t="s">
        <v>138</v>
      </c>
      <c r="C59" s="50">
        <v>1.38E-2</v>
      </c>
      <c r="D59" s="51">
        <v>65.709999999999994</v>
      </c>
      <c r="E59" s="51"/>
      <c r="F59" s="52" t="s">
        <v>139</v>
      </c>
      <c r="G59" s="51">
        <v>0.91</v>
      </c>
      <c r="H59" s="51"/>
      <c r="I59" s="52" t="s">
        <v>140</v>
      </c>
      <c r="J59" s="51"/>
      <c r="K59" s="51"/>
      <c r="L59" s="51">
        <v>6.6</v>
      </c>
      <c r="M59" s="51"/>
      <c r="N59" s="52" t="s">
        <v>141</v>
      </c>
      <c r="O59" s="51"/>
    </row>
    <row r="60" spans="1:16" s="6" customFormat="1" ht="96.6" outlineLevel="1" x14ac:dyDescent="0.2">
      <c r="A60" s="48" t="s">
        <v>46</v>
      </c>
      <c r="B60" s="49" t="s">
        <v>142</v>
      </c>
      <c r="C60" s="50">
        <v>0.1104</v>
      </c>
      <c r="D60" s="51">
        <v>30.4</v>
      </c>
      <c r="E60" s="52" t="s">
        <v>143</v>
      </c>
      <c r="F60" s="51"/>
      <c r="G60" s="51">
        <v>3.36</v>
      </c>
      <c r="H60" s="52" t="s">
        <v>144</v>
      </c>
      <c r="I60" s="51"/>
      <c r="J60" s="51"/>
      <c r="K60" s="51"/>
      <c r="L60" s="51">
        <v>25.13</v>
      </c>
      <c r="M60" s="52" t="s">
        <v>145</v>
      </c>
      <c r="N60" s="51"/>
      <c r="O60" s="51"/>
    </row>
    <row r="61" spans="1:16" s="6" customFormat="1" ht="55.2" outlineLevel="1" x14ac:dyDescent="0.2">
      <c r="A61" s="48" t="s">
        <v>46</v>
      </c>
      <c r="B61" s="49" t="s">
        <v>146</v>
      </c>
      <c r="C61" s="50">
        <v>4.0000000000000002E-4</v>
      </c>
      <c r="D61" s="51">
        <v>1820</v>
      </c>
      <c r="E61" s="52" t="s">
        <v>147</v>
      </c>
      <c r="F61" s="51"/>
      <c r="G61" s="51">
        <v>0.73</v>
      </c>
      <c r="H61" s="52" t="s">
        <v>148</v>
      </c>
      <c r="I61" s="51"/>
      <c r="J61" s="51"/>
      <c r="K61" s="51"/>
      <c r="L61" s="51">
        <v>5.46</v>
      </c>
      <c r="M61" s="52" t="s">
        <v>149</v>
      </c>
      <c r="N61" s="51"/>
      <c r="O61" s="51"/>
    </row>
    <row r="62" spans="1:16" s="6" customFormat="1" ht="55.2" outlineLevel="1" x14ac:dyDescent="0.2">
      <c r="A62" s="48" t="s">
        <v>46</v>
      </c>
      <c r="B62" s="49" t="s">
        <v>150</v>
      </c>
      <c r="C62" s="50">
        <v>1.38E-2</v>
      </c>
      <c r="D62" s="51">
        <v>28.6</v>
      </c>
      <c r="E62" s="52" t="s">
        <v>151</v>
      </c>
      <c r="F62" s="51"/>
      <c r="G62" s="51">
        <v>0.39</v>
      </c>
      <c r="H62" s="52" t="s">
        <v>152</v>
      </c>
      <c r="I62" s="51"/>
      <c r="J62" s="51"/>
      <c r="K62" s="51"/>
      <c r="L62" s="51">
        <v>2.92</v>
      </c>
      <c r="M62" s="52" t="s">
        <v>153</v>
      </c>
      <c r="N62" s="51"/>
      <c r="O62" s="51"/>
    </row>
    <row r="63" spans="1:16" s="6" customFormat="1" ht="55.2" outlineLevel="1" x14ac:dyDescent="0.2">
      <c r="A63" s="48" t="s">
        <v>46</v>
      </c>
      <c r="B63" s="49" t="s">
        <v>154</v>
      </c>
      <c r="C63" s="50">
        <v>3.4500000000000003E-2</v>
      </c>
      <c r="D63" s="51">
        <v>110</v>
      </c>
      <c r="E63" s="52" t="s">
        <v>155</v>
      </c>
      <c r="F63" s="51"/>
      <c r="G63" s="51">
        <v>3.8</v>
      </c>
      <c r="H63" s="52" t="s">
        <v>156</v>
      </c>
      <c r="I63" s="51"/>
      <c r="J63" s="51"/>
      <c r="K63" s="51"/>
      <c r="L63" s="51">
        <v>28.42</v>
      </c>
      <c r="M63" s="52" t="s">
        <v>157</v>
      </c>
      <c r="N63" s="51"/>
      <c r="O63" s="51"/>
    </row>
    <row r="64" spans="1:16" s="6" customFormat="1" ht="55.2" outlineLevel="1" x14ac:dyDescent="0.2">
      <c r="A64" s="48" t="s">
        <v>46</v>
      </c>
      <c r="B64" s="49" t="s">
        <v>158</v>
      </c>
      <c r="C64" s="50">
        <v>8.3999999999999995E-3</v>
      </c>
      <c r="D64" s="51">
        <v>119</v>
      </c>
      <c r="E64" s="52" t="s">
        <v>159</v>
      </c>
      <c r="F64" s="51"/>
      <c r="G64" s="51">
        <v>1</v>
      </c>
      <c r="H64" s="52" t="s">
        <v>160</v>
      </c>
      <c r="I64" s="51"/>
      <c r="J64" s="51"/>
      <c r="K64" s="51"/>
      <c r="L64" s="51">
        <v>7.48</v>
      </c>
      <c r="M64" s="52" t="s">
        <v>161</v>
      </c>
      <c r="N64" s="51"/>
      <c r="O64" s="51"/>
    </row>
    <row r="65" spans="1:16" s="6" customFormat="1" ht="82.8" outlineLevel="1" x14ac:dyDescent="0.2">
      <c r="A65" s="48" t="s">
        <v>46</v>
      </c>
      <c r="B65" s="49" t="s">
        <v>48</v>
      </c>
      <c r="C65" s="50">
        <v>0.69689999999999996</v>
      </c>
      <c r="D65" s="51">
        <v>1</v>
      </c>
      <c r="E65" s="52" t="s">
        <v>49</v>
      </c>
      <c r="F65" s="51"/>
      <c r="G65" s="51">
        <v>0.7</v>
      </c>
      <c r="H65" s="52" t="s">
        <v>162</v>
      </c>
      <c r="I65" s="51"/>
      <c r="J65" s="51"/>
      <c r="K65" s="51"/>
      <c r="L65" s="51">
        <v>5.24</v>
      </c>
      <c r="M65" s="52" t="s">
        <v>163</v>
      </c>
      <c r="N65" s="51"/>
      <c r="O65" s="51"/>
    </row>
    <row r="66" spans="1:16" s="6" customFormat="1" ht="14.4" x14ac:dyDescent="0.2">
      <c r="A66" s="53" t="s">
        <v>46</v>
      </c>
      <c r="B66" s="54" t="s">
        <v>164</v>
      </c>
      <c r="C66" s="55"/>
      <c r="D66" s="56" t="s">
        <v>111</v>
      </c>
      <c r="E66" s="56"/>
      <c r="F66" s="56"/>
      <c r="G66" s="56">
        <v>23</v>
      </c>
      <c r="H66" s="56"/>
      <c r="I66" s="56"/>
      <c r="J66" s="56"/>
      <c r="K66" s="56" t="s">
        <v>111</v>
      </c>
      <c r="L66" s="56">
        <v>432</v>
      </c>
      <c r="M66" s="56"/>
      <c r="N66" s="56"/>
      <c r="O66" s="56"/>
      <c r="P66" s="42"/>
    </row>
    <row r="67" spans="1:16" s="6" customFormat="1" ht="14.4" x14ac:dyDescent="0.2">
      <c r="A67" s="53" t="s">
        <v>46</v>
      </c>
      <c r="B67" s="54" t="s">
        <v>165</v>
      </c>
      <c r="C67" s="55"/>
      <c r="D67" s="56" t="s">
        <v>55</v>
      </c>
      <c r="E67" s="56"/>
      <c r="F67" s="56"/>
      <c r="G67" s="56">
        <v>20</v>
      </c>
      <c r="H67" s="56"/>
      <c r="I67" s="56"/>
      <c r="J67" s="56"/>
      <c r="K67" s="56" t="s">
        <v>55</v>
      </c>
      <c r="L67" s="56">
        <v>380</v>
      </c>
      <c r="M67" s="56"/>
      <c r="N67" s="56"/>
      <c r="O67" s="56"/>
      <c r="P67" s="42"/>
    </row>
    <row r="68" spans="1:16" s="6" customFormat="1" ht="14.4" x14ac:dyDescent="0.2">
      <c r="A68" s="53" t="s">
        <v>46</v>
      </c>
      <c r="B68" s="54" t="s">
        <v>56</v>
      </c>
      <c r="C68" s="55"/>
      <c r="D68" s="56"/>
      <c r="E68" s="56"/>
      <c r="F68" s="56"/>
      <c r="G68" s="56">
        <v>90</v>
      </c>
      <c r="H68" s="56"/>
      <c r="I68" s="56"/>
      <c r="J68" s="56"/>
      <c r="K68" s="56"/>
      <c r="L68" s="56">
        <v>1548</v>
      </c>
      <c r="M68" s="56"/>
      <c r="N68" s="56"/>
      <c r="O68" s="56"/>
      <c r="P68" s="42"/>
    </row>
    <row r="69" spans="1:16" s="6" customFormat="1" ht="124.2" x14ac:dyDescent="0.2">
      <c r="A69" s="48">
        <v>13</v>
      </c>
      <c r="B69" s="49" t="s">
        <v>166</v>
      </c>
      <c r="C69" s="50">
        <v>0.69</v>
      </c>
      <c r="D69" s="51">
        <v>27.29</v>
      </c>
      <c r="E69" s="52" t="s">
        <v>167</v>
      </c>
      <c r="F69" s="52" t="s">
        <v>168</v>
      </c>
      <c r="G69" s="51">
        <v>19</v>
      </c>
      <c r="H69" s="52" t="s">
        <v>169</v>
      </c>
      <c r="I69" s="51">
        <v>1</v>
      </c>
      <c r="J69" s="52" t="s">
        <v>127</v>
      </c>
      <c r="K69" s="52" t="s">
        <v>170</v>
      </c>
      <c r="L69" s="51">
        <v>270</v>
      </c>
      <c r="M69" s="52" t="s">
        <v>171</v>
      </c>
      <c r="N69" s="52" t="s">
        <v>172</v>
      </c>
      <c r="O69" s="52" t="s">
        <v>173</v>
      </c>
    </row>
    <row r="70" spans="1:16" s="6" customFormat="1" ht="55.2" outlineLevel="1" x14ac:dyDescent="0.2">
      <c r="A70" s="48" t="s">
        <v>46</v>
      </c>
      <c r="B70" s="49" t="s">
        <v>132</v>
      </c>
      <c r="C70" s="50">
        <v>1.2626999999999999</v>
      </c>
      <c r="D70" s="51">
        <v>9.4</v>
      </c>
      <c r="E70" s="51">
        <v>9.4</v>
      </c>
      <c r="F70" s="51"/>
      <c r="G70" s="51">
        <v>11.87</v>
      </c>
      <c r="H70" s="51">
        <v>11.87</v>
      </c>
      <c r="I70" s="51"/>
      <c r="J70" s="51"/>
      <c r="K70" s="51"/>
      <c r="L70" s="51">
        <v>218.41</v>
      </c>
      <c r="M70" s="51">
        <v>218.41</v>
      </c>
      <c r="N70" s="51"/>
      <c r="O70" s="51"/>
    </row>
    <row r="71" spans="1:16" s="6" customFormat="1" ht="55.2" outlineLevel="1" x14ac:dyDescent="0.2">
      <c r="A71" s="48" t="s">
        <v>46</v>
      </c>
      <c r="B71" s="49" t="s">
        <v>133</v>
      </c>
      <c r="C71" s="50">
        <v>1.38E-2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</row>
    <row r="72" spans="1:16" s="6" customFormat="1" ht="69" outlineLevel="1" x14ac:dyDescent="0.2">
      <c r="A72" s="48" t="s">
        <v>46</v>
      </c>
      <c r="B72" s="49" t="s">
        <v>134</v>
      </c>
      <c r="C72" s="50">
        <v>6.8999999999999999E-3</v>
      </c>
      <c r="D72" s="51">
        <v>111.99</v>
      </c>
      <c r="E72" s="51"/>
      <c r="F72" s="52" t="s">
        <v>135</v>
      </c>
      <c r="G72" s="51">
        <v>0.77</v>
      </c>
      <c r="H72" s="51"/>
      <c r="I72" s="52" t="s">
        <v>174</v>
      </c>
      <c r="J72" s="51"/>
      <c r="K72" s="51"/>
      <c r="L72" s="51">
        <v>5.56</v>
      </c>
      <c r="M72" s="51"/>
      <c r="N72" s="52" t="s">
        <v>175</v>
      </c>
      <c r="O72" s="51"/>
    </row>
    <row r="73" spans="1:16" s="6" customFormat="1" ht="69" outlineLevel="1" x14ac:dyDescent="0.2">
      <c r="A73" s="48" t="s">
        <v>46</v>
      </c>
      <c r="B73" s="49" t="s">
        <v>138</v>
      </c>
      <c r="C73" s="50">
        <v>6.8999999999999999E-3</v>
      </c>
      <c r="D73" s="51">
        <v>65.709999999999994</v>
      </c>
      <c r="E73" s="51"/>
      <c r="F73" s="52" t="s">
        <v>139</v>
      </c>
      <c r="G73" s="51">
        <v>0.45</v>
      </c>
      <c r="H73" s="51"/>
      <c r="I73" s="52" t="s">
        <v>176</v>
      </c>
      <c r="J73" s="51"/>
      <c r="K73" s="51"/>
      <c r="L73" s="51">
        <v>3.25</v>
      </c>
      <c r="M73" s="51"/>
      <c r="N73" s="52" t="s">
        <v>177</v>
      </c>
      <c r="O73" s="51"/>
    </row>
    <row r="74" spans="1:16" s="6" customFormat="1" ht="96.6" outlineLevel="1" x14ac:dyDescent="0.2">
      <c r="A74" s="48" t="s">
        <v>46</v>
      </c>
      <c r="B74" s="49" t="s">
        <v>142</v>
      </c>
      <c r="C74" s="50">
        <v>0.1104</v>
      </c>
      <c r="D74" s="51">
        <v>30.4</v>
      </c>
      <c r="E74" s="52" t="s">
        <v>143</v>
      </c>
      <c r="F74" s="51"/>
      <c r="G74" s="51">
        <v>3.36</v>
      </c>
      <c r="H74" s="52" t="s">
        <v>144</v>
      </c>
      <c r="I74" s="51"/>
      <c r="J74" s="51"/>
      <c r="K74" s="51"/>
      <c r="L74" s="51">
        <v>25.13</v>
      </c>
      <c r="M74" s="52" t="s">
        <v>145</v>
      </c>
      <c r="N74" s="51"/>
      <c r="O74" s="51"/>
    </row>
    <row r="75" spans="1:16" s="6" customFormat="1" ht="55.2" outlineLevel="1" x14ac:dyDescent="0.2">
      <c r="A75" s="48" t="s">
        <v>46</v>
      </c>
      <c r="B75" s="49" t="s">
        <v>146</v>
      </c>
      <c r="C75" s="50">
        <v>4.0000000000000002E-4</v>
      </c>
      <c r="D75" s="51">
        <v>1820</v>
      </c>
      <c r="E75" s="52" t="s">
        <v>147</v>
      </c>
      <c r="F75" s="51"/>
      <c r="G75" s="51">
        <v>0.73</v>
      </c>
      <c r="H75" s="52" t="s">
        <v>148</v>
      </c>
      <c r="I75" s="51"/>
      <c r="J75" s="51"/>
      <c r="K75" s="51"/>
      <c r="L75" s="51">
        <v>5.46</v>
      </c>
      <c r="M75" s="52" t="s">
        <v>149</v>
      </c>
      <c r="N75" s="51"/>
      <c r="O75" s="51"/>
    </row>
    <row r="76" spans="1:16" s="6" customFormat="1" ht="55.2" outlineLevel="1" x14ac:dyDescent="0.2">
      <c r="A76" s="48" t="s">
        <v>46</v>
      </c>
      <c r="B76" s="49" t="s">
        <v>150</v>
      </c>
      <c r="C76" s="50">
        <v>1.38E-2</v>
      </c>
      <c r="D76" s="51">
        <v>28.6</v>
      </c>
      <c r="E76" s="52" t="s">
        <v>151</v>
      </c>
      <c r="F76" s="51"/>
      <c r="G76" s="51">
        <v>0.39</v>
      </c>
      <c r="H76" s="52" t="s">
        <v>152</v>
      </c>
      <c r="I76" s="51"/>
      <c r="J76" s="51"/>
      <c r="K76" s="51"/>
      <c r="L76" s="51">
        <v>2.92</v>
      </c>
      <c r="M76" s="52" t="s">
        <v>153</v>
      </c>
      <c r="N76" s="51"/>
      <c r="O76" s="51"/>
    </row>
    <row r="77" spans="1:16" s="6" customFormat="1" ht="55.2" outlineLevel="1" x14ac:dyDescent="0.2">
      <c r="A77" s="48" t="s">
        <v>46</v>
      </c>
      <c r="B77" s="49" t="s">
        <v>158</v>
      </c>
      <c r="C77" s="50">
        <v>8.3999999999999995E-3</v>
      </c>
      <c r="D77" s="51">
        <v>119</v>
      </c>
      <c r="E77" s="52" t="s">
        <v>159</v>
      </c>
      <c r="F77" s="51"/>
      <c r="G77" s="51">
        <v>1</v>
      </c>
      <c r="H77" s="52" t="s">
        <v>160</v>
      </c>
      <c r="I77" s="51"/>
      <c r="J77" s="51"/>
      <c r="K77" s="51"/>
      <c r="L77" s="51">
        <v>7.48</v>
      </c>
      <c r="M77" s="52" t="s">
        <v>161</v>
      </c>
      <c r="N77" s="51"/>
      <c r="O77" s="51"/>
    </row>
    <row r="78" spans="1:16" s="6" customFormat="1" ht="82.8" outlineLevel="1" x14ac:dyDescent="0.2">
      <c r="A78" s="48" t="s">
        <v>46</v>
      </c>
      <c r="B78" s="49" t="s">
        <v>48</v>
      </c>
      <c r="C78" s="50">
        <v>0.2346</v>
      </c>
      <c r="D78" s="51">
        <v>1</v>
      </c>
      <c r="E78" s="52" t="s">
        <v>49</v>
      </c>
      <c r="F78" s="51"/>
      <c r="G78" s="51">
        <v>0.23</v>
      </c>
      <c r="H78" s="52" t="s">
        <v>178</v>
      </c>
      <c r="I78" s="51"/>
      <c r="J78" s="51"/>
      <c r="K78" s="51"/>
      <c r="L78" s="51">
        <v>1.72</v>
      </c>
      <c r="M78" s="52" t="s">
        <v>179</v>
      </c>
      <c r="N78" s="51"/>
      <c r="O78" s="51"/>
    </row>
    <row r="79" spans="1:16" s="6" customFormat="1" ht="14.4" x14ac:dyDescent="0.2">
      <c r="A79" s="53" t="s">
        <v>46</v>
      </c>
      <c r="B79" s="54" t="s">
        <v>180</v>
      </c>
      <c r="C79" s="55"/>
      <c r="D79" s="56" t="s">
        <v>111</v>
      </c>
      <c r="E79" s="56"/>
      <c r="F79" s="56"/>
      <c r="G79" s="56">
        <v>8</v>
      </c>
      <c r="H79" s="56"/>
      <c r="I79" s="56"/>
      <c r="J79" s="56"/>
      <c r="K79" s="56" t="s">
        <v>111</v>
      </c>
      <c r="L79" s="56">
        <v>147</v>
      </c>
      <c r="M79" s="56"/>
      <c r="N79" s="56"/>
      <c r="O79" s="56"/>
      <c r="P79" s="42"/>
    </row>
    <row r="80" spans="1:16" s="6" customFormat="1" ht="14.4" x14ac:dyDescent="0.2">
      <c r="A80" s="53" t="s">
        <v>46</v>
      </c>
      <c r="B80" s="54" t="s">
        <v>181</v>
      </c>
      <c r="C80" s="55"/>
      <c r="D80" s="56" t="s">
        <v>55</v>
      </c>
      <c r="E80" s="56"/>
      <c r="F80" s="56"/>
      <c r="G80" s="56">
        <v>7</v>
      </c>
      <c r="H80" s="56"/>
      <c r="I80" s="56"/>
      <c r="J80" s="56"/>
      <c r="K80" s="56" t="s">
        <v>55</v>
      </c>
      <c r="L80" s="56">
        <v>129</v>
      </c>
      <c r="M80" s="56"/>
      <c r="N80" s="56"/>
      <c r="O80" s="56"/>
      <c r="P80" s="42"/>
    </row>
    <row r="81" spans="1:16" s="6" customFormat="1" ht="14.4" x14ac:dyDescent="0.2">
      <c r="A81" s="53" t="s">
        <v>46</v>
      </c>
      <c r="B81" s="54" t="s">
        <v>56</v>
      </c>
      <c r="C81" s="55"/>
      <c r="D81" s="56"/>
      <c r="E81" s="56"/>
      <c r="F81" s="56"/>
      <c r="G81" s="56">
        <v>34</v>
      </c>
      <c r="H81" s="56"/>
      <c r="I81" s="56"/>
      <c r="J81" s="56"/>
      <c r="K81" s="56"/>
      <c r="L81" s="56">
        <v>546</v>
      </c>
      <c r="M81" s="56"/>
      <c r="N81" s="56"/>
      <c r="O81" s="56"/>
      <c r="P81" s="42"/>
    </row>
    <row r="82" spans="1:16" s="6" customFormat="1" ht="138" x14ac:dyDescent="0.2">
      <c r="A82" s="48">
        <v>14</v>
      </c>
      <c r="B82" s="49" t="s">
        <v>182</v>
      </c>
      <c r="C82" s="50">
        <v>6.9000000000000006E-2</v>
      </c>
      <c r="D82" s="51">
        <v>4832.12</v>
      </c>
      <c r="E82" s="52" t="s">
        <v>183</v>
      </c>
      <c r="F82" s="51"/>
      <c r="G82" s="51">
        <v>333</v>
      </c>
      <c r="H82" s="52" t="s">
        <v>184</v>
      </c>
      <c r="I82" s="51"/>
      <c r="J82" s="52" t="s">
        <v>185</v>
      </c>
      <c r="K82" s="51"/>
      <c r="L82" s="51">
        <v>4322</v>
      </c>
      <c r="M82" s="52" t="s">
        <v>186</v>
      </c>
      <c r="N82" s="51"/>
      <c r="O82" s="51"/>
    </row>
    <row r="83" spans="1:16" s="6" customFormat="1" ht="55.2" x14ac:dyDescent="0.2">
      <c r="A83" s="48">
        <v>15</v>
      </c>
      <c r="B83" s="49" t="s">
        <v>187</v>
      </c>
      <c r="C83" s="50">
        <v>69</v>
      </c>
      <c r="D83" s="51">
        <v>1.28</v>
      </c>
      <c r="E83" s="52" t="s">
        <v>188</v>
      </c>
      <c r="F83" s="51"/>
      <c r="G83" s="51">
        <v>88</v>
      </c>
      <c r="H83" s="52" t="s">
        <v>189</v>
      </c>
      <c r="I83" s="51"/>
      <c r="J83" s="52" t="s">
        <v>190</v>
      </c>
      <c r="K83" s="51"/>
      <c r="L83" s="51">
        <v>644</v>
      </c>
      <c r="M83" s="52" t="s">
        <v>191</v>
      </c>
      <c r="N83" s="51"/>
      <c r="O83" s="51"/>
    </row>
    <row r="84" spans="1:16" s="6" customFormat="1" ht="55.2" x14ac:dyDescent="0.2">
      <c r="A84" s="48">
        <v>16</v>
      </c>
      <c r="B84" s="49" t="s">
        <v>192</v>
      </c>
      <c r="C84" s="50">
        <v>2</v>
      </c>
      <c r="D84" s="51">
        <v>11.51</v>
      </c>
      <c r="E84" s="52" t="s">
        <v>193</v>
      </c>
      <c r="F84" s="51"/>
      <c r="G84" s="51">
        <v>23</v>
      </c>
      <c r="H84" s="52" t="s">
        <v>194</v>
      </c>
      <c r="I84" s="51"/>
      <c r="J84" s="52" t="s">
        <v>195</v>
      </c>
      <c r="K84" s="52" t="s">
        <v>44</v>
      </c>
      <c r="L84" s="51">
        <v>421</v>
      </c>
      <c r="M84" s="52" t="s">
        <v>196</v>
      </c>
      <c r="N84" s="51"/>
      <c r="O84" s="51">
        <v>2.2400000000000002</v>
      </c>
    </row>
    <row r="85" spans="1:16" s="6" customFormat="1" ht="55.2" outlineLevel="1" x14ac:dyDescent="0.2">
      <c r="A85" s="48" t="s">
        <v>46</v>
      </c>
      <c r="B85" s="49" t="s">
        <v>197</v>
      </c>
      <c r="C85" s="50">
        <v>2.2400000000000002</v>
      </c>
      <c r="D85" s="51">
        <v>9.92</v>
      </c>
      <c r="E85" s="51">
        <v>9.92</v>
      </c>
      <c r="F85" s="51"/>
      <c r="G85" s="51">
        <v>22.22</v>
      </c>
      <c r="H85" s="51">
        <v>22.22</v>
      </c>
      <c r="I85" s="51"/>
      <c r="J85" s="51"/>
      <c r="K85" s="51"/>
      <c r="L85" s="51">
        <v>408.85</v>
      </c>
      <c r="M85" s="51">
        <v>408.85</v>
      </c>
      <c r="N85" s="51"/>
      <c r="O85" s="51"/>
    </row>
    <row r="86" spans="1:16" s="6" customFormat="1" ht="69" outlineLevel="1" x14ac:dyDescent="0.2">
      <c r="A86" s="48" t="s">
        <v>46</v>
      </c>
      <c r="B86" s="49" t="s">
        <v>198</v>
      </c>
      <c r="C86" s="50">
        <v>0.04</v>
      </c>
      <c r="D86" s="51">
        <v>9.0399999999999991</v>
      </c>
      <c r="E86" s="52" t="s">
        <v>199</v>
      </c>
      <c r="F86" s="51"/>
      <c r="G86" s="51">
        <v>0.36</v>
      </c>
      <c r="H86" s="52" t="s">
        <v>200</v>
      </c>
      <c r="I86" s="51"/>
      <c r="J86" s="51"/>
      <c r="K86" s="51"/>
      <c r="L86" s="51">
        <v>5.48</v>
      </c>
      <c r="M86" s="52" t="s">
        <v>201</v>
      </c>
      <c r="N86" s="51"/>
      <c r="O86" s="51"/>
    </row>
    <row r="87" spans="1:16" s="6" customFormat="1" ht="82.8" outlineLevel="1" x14ac:dyDescent="0.2">
      <c r="A87" s="48" t="s">
        <v>46</v>
      </c>
      <c r="B87" s="49" t="s">
        <v>48</v>
      </c>
      <c r="C87" s="50">
        <v>0.44</v>
      </c>
      <c r="D87" s="51">
        <v>1</v>
      </c>
      <c r="E87" s="52" t="s">
        <v>49</v>
      </c>
      <c r="F87" s="51"/>
      <c r="G87" s="51">
        <v>0.44</v>
      </c>
      <c r="H87" s="52" t="s">
        <v>202</v>
      </c>
      <c r="I87" s="51"/>
      <c r="J87" s="51"/>
      <c r="K87" s="51"/>
      <c r="L87" s="51">
        <v>6.7</v>
      </c>
      <c r="M87" s="52" t="s">
        <v>203</v>
      </c>
      <c r="N87" s="51"/>
      <c r="O87" s="51"/>
    </row>
    <row r="88" spans="1:16" s="6" customFormat="1" ht="14.4" x14ac:dyDescent="0.2">
      <c r="A88" s="53" t="s">
        <v>46</v>
      </c>
      <c r="B88" s="54" t="s">
        <v>204</v>
      </c>
      <c r="C88" s="55"/>
      <c r="D88" s="56" t="s">
        <v>111</v>
      </c>
      <c r="E88" s="56"/>
      <c r="F88" s="56"/>
      <c r="G88" s="56">
        <v>15</v>
      </c>
      <c r="H88" s="56"/>
      <c r="I88" s="56"/>
      <c r="J88" s="56"/>
      <c r="K88" s="56" t="s">
        <v>111</v>
      </c>
      <c r="L88" s="56">
        <v>272</v>
      </c>
      <c r="M88" s="56"/>
      <c r="N88" s="56"/>
      <c r="O88" s="56"/>
      <c r="P88" s="42"/>
    </row>
    <row r="89" spans="1:16" s="6" customFormat="1" ht="14.4" x14ac:dyDescent="0.2">
      <c r="A89" s="53" t="s">
        <v>46</v>
      </c>
      <c r="B89" s="54" t="s">
        <v>205</v>
      </c>
      <c r="C89" s="55"/>
      <c r="D89" s="56" t="s">
        <v>55</v>
      </c>
      <c r="E89" s="56"/>
      <c r="F89" s="56"/>
      <c r="G89" s="56">
        <v>13</v>
      </c>
      <c r="H89" s="56"/>
      <c r="I89" s="56"/>
      <c r="J89" s="56"/>
      <c r="K89" s="56" t="s">
        <v>55</v>
      </c>
      <c r="L89" s="56">
        <v>239</v>
      </c>
      <c r="M89" s="56"/>
      <c r="N89" s="56"/>
      <c r="O89" s="56"/>
      <c r="P89" s="42"/>
    </row>
    <row r="90" spans="1:16" s="6" customFormat="1" ht="14.4" x14ac:dyDescent="0.2">
      <c r="A90" s="53" t="s">
        <v>46</v>
      </c>
      <c r="B90" s="54" t="s">
        <v>56</v>
      </c>
      <c r="C90" s="55"/>
      <c r="D90" s="56"/>
      <c r="E90" s="56"/>
      <c r="F90" s="56"/>
      <c r="G90" s="56">
        <v>51</v>
      </c>
      <c r="H90" s="56"/>
      <c r="I90" s="56"/>
      <c r="J90" s="56"/>
      <c r="K90" s="56"/>
      <c r="L90" s="56">
        <v>932</v>
      </c>
      <c r="M90" s="56"/>
      <c r="N90" s="56"/>
      <c r="O90" s="56"/>
      <c r="P90" s="42"/>
    </row>
    <row r="91" spans="1:16" s="6" customFormat="1" ht="69" x14ac:dyDescent="0.2">
      <c r="A91" s="48">
        <v>17</v>
      </c>
      <c r="B91" s="49" t="s">
        <v>206</v>
      </c>
      <c r="C91" s="50">
        <v>1</v>
      </c>
      <c r="D91" s="51">
        <v>7.53</v>
      </c>
      <c r="E91" s="52" t="s">
        <v>207</v>
      </c>
      <c r="F91" s="51"/>
      <c r="G91" s="51">
        <v>8</v>
      </c>
      <c r="H91" s="52" t="s">
        <v>91</v>
      </c>
      <c r="I91" s="51"/>
      <c r="J91" s="52" t="s">
        <v>208</v>
      </c>
      <c r="K91" s="51"/>
      <c r="L91" s="51">
        <v>49</v>
      </c>
      <c r="M91" s="52" t="s">
        <v>209</v>
      </c>
      <c r="N91" s="51"/>
      <c r="O91" s="51"/>
    </row>
    <row r="92" spans="1:16" s="6" customFormat="1" ht="82.8" x14ac:dyDescent="0.2">
      <c r="A92" s="48">
        <v>18</v>
      </c>
      <c r="B92" s="49" t="s">
        <v>210</v>
      </c>
      <c r="C92" s="50">
        <v>1</v>
      </c>
      <c r="D92" s="51">
        <v>9.8699999999999992</v>
      </c>
      <c r="E92" s="52" t="s">
        <v>211</v>
      </c>
      <c r="F92" s="51"/>
      <c r="G92" s="51">
        <v>10</v>
      </c>
      <c r="H92" s="52" t="s">
        <v>212</v>
      </c>
      <c r="I92" s="51"/>
      <c r="J92" s="52" t="s">
        <v>213</v>
      </c>
      <c r="K92" s="51"/>
      <c r="L92" s="51">
        <v>105</v>
      </c>
      <c r="M92" s="52" t="s">
        <v>214</v>
      </c>
      <c r="N92" s="51"/>
      <c r="O92" s="51"/>
    </row>
    <row r="93" spans="1:16" s="6" customFormat="1" ht="55.2" x14ac:dyDescent="0.2">
      <c r="A93" s="48">
        <v>22</v>
      </c>
      <c r="B93" s="49" t="s">
        <v>215</v>
      </c>
      <c r="C93" s="50">
        <v>1</v>
      </c>
      <c r="D93" s="51">
        <v>156.6</v>
      </c>
      <c r="E93" s="51">
        <v>156.6</v>
      </c>
      <c r="F93" s="51"/>
      <c r="G93" s="51">
        <v>157</v>
      </c>
      <c r="H93" s="51">
        <v>157</v>
      </c>
      <c r="I93" s="51"/>
      <c r="J93" s="52" t="s">
        <v>216</v>
      </c>
      <c r="K93" s="52" t="s">
        <v>44</v>
      </c>
      <c r="L93" s="51">
        <v>2881</v>
      </c>
      <c r="M93" s="51">
        <v>2881</v>
      </c>
      <c r="N93" s="51"/>
      <c r="O93" s="51">
        <v>9.25</v>
      </c>
    </row>
    <row r="94" spans="1:16" s="6" customFormat="1" ht="55.2" outlineLevel="1" x14ac:dyDescent="0.2">
      <c r="A94" s="48" t="s">
        <v>46</v>
      </c>
      <c r="B94" s="49" t="s">
        <v>217</v>
      </c>
      <c r="C94" s="50">
        <v>9.25</v>
      </c>
      <c r="D94" s="51">
        <v>16.93</v>
      </c>
      <c r="E94" s="51">
        <v>16.93</v>
      </c>
      <c r="F94" s="51"/>
      <c r="G94" s="51">
        <v>156.6</v>
      </c>
      <c r="H94" s="51">
        <v>156.6</v>
      </c>
      <c r="I94" s="51"/>
      <c r="J94" s="51"/>
      <c r="K94" s="51"/>
      <c r="L94" s="51">
        <v>2881.44</v>
      </c>
      <c r="M94" s="51">
        <v>2881.44</v>
      </c>
      <c r="N94" s="51"/>
      <c r="O94" s="51"/>
    </row>
    <row r="95" spans="1:16" s="6" customFormat="1" ht="14.4" x14ac:dyDescent="0.2">
      <c r="A95" s="53" t="s">
        <v>46</v>
      </c>
      <c r="B95" s="54" t="s">
        <v>218</v>
      </c>
      <c r="C95" s="55"/>
      <c r="D95" s="56" t="s">
        <v>219</v>
      </c>
      <c r="E95" s="56"/>
      <c r="F95" s="56"/>
      <c r="G95" s="56">
        <v>71</v>
      </c>
      <c r="H95" s="56"/>
      <c r="I95" s="56"/>
      <c r="J95" s="56"/>
      <c r="K95" s="56" t="s">
        <v>219</v>
      </c>
      <c r="L95" s="56">
        <v>1311</v>
      </c>
      <c r="M95" s="56"/>
      <c r="N95" s="56"/>
      <c r="O95" s="56"/>
      <c r="P95" s="42"/>
    </row>
    <row r="96" spans="1:16" s="6" customFormat="1" ht="14.4" x14ac:dyDescent="0.2">
      <c r="A96" s="53" t="s">
        <v>46</v>
      </c>
      <c r="B96" s="54" t="s">
        <v>220</v>
      </c>
      <c r="C96" s="55"/>
      <c r="D96" s="56" t="s">
        <v>221</v>
      </c>
      <c r="E96" s="56"/>
      <c r="F96" s="56"/>
      <c r="G96" s="56">
        <v>57</v>
      </c>
      <c r="H96" s="56"/>
      <c r="I96" s="56"/>
      <c r="J96" s="56"/>
      <c r="K96" s="56" t="s">
        <v>221</v>
      </c>
      <c r="L96" s="56">
        <v>1037</v>
      </c>
      <c r="M96" s="56"/>
      <c r="N96" s="56"/>
      <c r="O96" s="56"/>
      <c r="P96" s="42"/>
    </row>
    <row r="97" spans="1:16" s="6" customFormat="1" ht="14.4" x14ac:dyDescent="0.2">
      <c r="A97" s="53" t="s">
        <v>46</v>
      </c>
      <c r="B97" s="54" t="s">
        <v>56</v>
      </c>
      <c r="C97" s="55"/>
      <c r="D97" s="56"/>
      <c r="E97" s="56"/>
      <c r="F97" s="56"/>
      <c r="G97" s="56">
        <v>285</v>
      </c>
      <c r="H97" s="56"/>
      <c r="I97" s="56"/>
      <c r="J97" s="56"/>
      <c r="K97" s="56"/>
      <c r="L97" s="56">
        <v>5229</v>
      </c>
      <c r="M97" s="56"/>
      <c r="N97" s="56"/>
      <c r="O97" s="56"/>
      <c r="P97" s="42"/>
    </row>
    <row r="98" spans="1:16" s="6" customFormat="1" ht="20.100000000000001" customHeight="1" x14ac:dyDescent="0.2">
      <c r="A98" s="46" t="s">
        <v>222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</row>
    <row r="99" spans="1:16" s="6" customFormat="1" ht="138" x14ac:dyDescent="0.2">
      <c r="A99" s="48">
        <v>19</v>
      </c>
      <c r="B99" s="49" t="s">
        <v>223</v>
      </c>
      <c r="C99" s="50">
        <v>0.13</v>
      </c>
      <c r="D99" s="51">
        <v>2031.44</v>
      </c>
      <c r="E99" s="51">
        <v>326.54000000000002</v>
      </c>
      <c r="F99" s="52" t="s">
        <v>224</v>
      </c>
      <c r="G99" s="51">
        <v>264</v>
      </c>
      <c r="H99" s="51">
        <v>42</v>
      </c>
      <c r="I99" s="52" t="s">
        <v>225</v>
      </c>
      <c r="J99" s="52" t="s">
        <v>226</v>
      </c>
      <c r="K99" s="52" t="s">
        <v>227</v>
      </c>
      <c r="L99" s="51">
        <v>2137</v>
      </c>
      <c r="M99" s="51">
        <v>781</v>
      </c>
      <c r="N99" s="52" t="s">
        <v>228</v>
      </c>
      <c r="O99" s="52" t="s">
        <v>229</v>
      </c>
    </row>
    <row r="100" spans="1:16" s="6" customFormat="1" ht="55.2" outlineLevel="1" x14ac:dyDescent="0.2">
      <c r="A100" s="48" t="s">
        <v>46</v>
      </c>
      <c r="B100" s="49" t="s">
        <v>230</v>
      </c>
      <c r="C100" s="50">
        <v>4.2196999999999996</v>
      </c>
      <c r="D100" s="51">
        <v>10.06</v>
      </c>
      <c r="E100" s="51">
        <v>10.06</v>
      </c>
      <c r="F100" s="51"/>
      <c r="G100" s="51">
        <v>42.45</v>
      </c>
      <c r="H100" s="51">
        <v>42.45</v>
      </c>
      <c r="I100" s="51"/>
      <c r="J100" s="51"/>
      <c r="K100" s="51"/>
      <c r="L100" s="51">
        <v>781.08</v>
      </c>
      <c r="M100" s="51">
        <v>781.08</v>
      </c>
      <c r="N100" s="51"/>
      <c r="O100" s="51"/>
    </row>
    <row r="101" spans="1:16" s="6" customFormat="1" ht="55.2" outlineLevel="1" x14ac:dyDescent="0.2">
      <c r="A101" s="48" t="s">
        <v>46</v>
      </c>
      <c r="B101" s="49" t="s">
        <v>133</v>
      </c>
      <c r="C101" s="50">
        <v>0.80720000000000003</v>
      </c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</row>
    <row r="102" spans="1:16" s="6" customFormat="1" ht="69" outlineLevel="1" x14ac:dyDescent="0.2">
      <c r="A102" s="48" t="s">
        <v>46</v>
      </c>
      <c r="B102" s="49" t="s">
        <v>231</v>
      </c>
      <c r="C102" s="50">
        <v>3.8199999999999998E-2</v>
      </c>
      <c r="D102" s="51">
        <v>120.24</v>
      </c>
      <c r="E102" s="51"/>
      <c r="F102" s="52" t="s">
        <v>232</v>
      </c>
      <c r="G102" s="51">
        <v>4.59</v>
      </c>
      <c r="H102" s="51"/>
      <c r="I102" s="52" t="s">
        <v>233</v>
      </c>
      <c r="J102" s="51"/>
      <c r="K102" s="51"/>
      <c r="L102" s="51">
        <v>28.09</v>
      </c>
      <c r="M102" s="51"/>
      <c r="N102" s="52" t="s">
        <v>234</v>
      </c>
      <c r="O102" s="51"/>
    </row>
    <row r="103" spans="1:16" s="6" customFormat="1" ht="69" outlineLevel="1" x14ac:dyDescent="0.2">
      <c r="A103" s="48" t="s">
        <v>46</v>
      </c>
      <c r="B103" s="49" t="s">
        <v>134</v>
      </c>
      <c r="C103" s="50">
        <v>1.09E-2</v>
      </c>
      <c r="D103" s="51">
        <v>111.99</v>
      </c>
      <c r="E103" s="51"/>
      <c r="F103" s="52" t="s">
        <v>135</v>
      </c>
      <c r="G103" s="51">
        <v>1.22</v>
      </c>
      <c r="H103" s="51"/>
      <c r="I103" s="52" t="s">
        <v>235</v>
      </c>
      <c r="J103" s="51"/>
      <c r="K103" s="51"/>
      <c r="L103" s="51">
        <v>7.47</v>
      </c>
      <c r="M103" s="51"/>
      <c r="N103" s="52" t="s">
        <v>236</v>
      </c>
      <c r="O103" s="51"/>
    </row>
    <row r="104" spans="1:16" s="6" customFormat="1" ht="69" outlineLevel="1" x14ac:dyDescent="0.2">
      <c r="A104" s="48" t="s">
        <v>46</v>
      </c>
      <c r="B104" s="49" t="s">
        <v>237</v>
      </c>
      <c r="C104" s="50">
        <v>0.37040000000000001</v>
      </c>
      <c r="D104" s="51">
        <v>533.27</v>
      </c>
      <c r="E104" s="51"/>
      <c r="F104" s="52" t="s">
        <v>238</v>
      </c>
      <c r="G104" s="51">
        <v>197.52</v>
      </c>
      <c r="H104" s="51"/>
      <c r="I104" s="52" t="s">
        <v>239</v>
      </c>
      <c r="J104" s="51"/>
      <c r="K104" s="51"/>
      <c r="L104" s="51">
        <v>1208.82</v>
      </c>
      <c r="M104" s="51"/>
      <c r="N104" s="52" t="s">
        <v>240</v>
      </c>
      <c r="O104" s="51"/>
    </row>
    <row r="105" spans="1:16" s="6" customFormat="1" ht="69" outlineLevel="1" x14ac:dyDescent="0.2">
      <c r="A105" s="48" t="s">
        <v>46</v>
      </c>
      <c r="B105" s="49" t="s">
        <v>241</v>
      </c>
      <c r="C105" s="50">
        <v>9.1000000000000004E-3</v>
      </c>
      <c r="D105" s="51">
        <v>0.9</v>
      </c>
      <c r="E105" s="51"/>
      <c r="F105" s="51">
        <v>0.9</v>
      </c>
      <c r="G105" s="51">
        <v>0.01</v>
      </c>
      <c r="H105" s="51"/>
      <c r="I105" s="51">
        <v>0.01</v>
      </c>
      <c r="J105" s="51"/>
      <c r="K105" s="51"/>
      <c r="L105" s="51">
        <v>0.06</v>
      </c>
      <c r="M105" s="51"/>
      <c r="N105" s="51">
        <v>0.06</v>
      </c>
      <c r="O105" s="51"/>
    </row>
    <row r="106" spans="1:16" s="6" customFormat="1" ht="69" outlineLevel="1" x14ac:dyDescent="0.2">
      <c r="A106" s="48" t="s">
        <v>46</v>
      </c>
      <c r="B106" s="49" t="s">
        <v>242</v>
      </c>
      <c r="C106" s="50">
        <v>3.09E-2</v>
      </c>
      <c r="D106" s="51">
        <v>1.7</v>
      </c>
      <c r="E106" s="51"/>
      <c r="F106" s="51">
        <v>1.7</v>
      </c>
      <c r="G106" s="51">
        <v>0.05</v>
      </c>
      <c r="H106" s="51"/>
      <c r="I106" s="51">
        <v>0.05</v>
      </c>
      <c r="J106" s="51"/>
      <c r="K106" s="51"/>
      <c r="L106" s="51">
        <v>0.31</v>
      </c>
      <c r="M106" s="51"/>
      <c r="N106" s="51">
        <v>0.31</v>
      </c>
      <c r="O106" s="51"/>
    </row>
    <row r="107" spans="1:16" s="6" customFormat="1" ht="69" outlineLevel="1" x14ac:dyDescent="0.2">
      <c r="A107" s="48" t="s">
        <v>46</v>
      </c>
      <c r="B107" s="49" t="s">
        <v>243</v>
      </c>
      <c r="C107" s="50">
        <v>8.2000000000000007E-3</v>
      </c>
      <c r="D107" s="51">
        <v>6.9</v>
      </c>
      <c r="E107" s="51"/>
      <c r="F107" s="51">
        <v>6.9</v>
      </c>
      <c r="G107" s="51">
        <v>0.06</v>
      </c>
      <c r="H107" s="51"/>
      <c r="I107" s="51">
        <v>0.06</v>
      </c>
      <c r="J107" s="51"/>
      <c r="K107" s="51"/>
      <c r="L107" s="51">
        <v>0.37</v>
      </c>
      <c r="M107" s="51"/>
      <c r="N107" s="51">
        <v>0.37</v>
      </c>
      <c r="O107" s="51"/>
    </row>
    <row r="108" spans="1:16" s="6" customFormat="1" ht="69" outlineLevel="1" x14ac:dyDescent="0.2">
      <c r="A108" s="48" t="s">
        <v>46</v>
      </c>
      <c r="B108" s="49" t="s">
        <v>138</v>
      </c>
      <c r="C108" s="50">
        <v>1.7299999999999999E-2</v>
      </c>
      <c r="D108" s="51">
        <v>65.709999999999994</v>
      </c>
      <c r="E108" s="51"/>
      <c r="F108" s="52" t="s">
        <v>139</v>
      </c>
      <c r="G108" s="51">
        <v>1.1399999999999999</v>
      </c>
      <c r="H108" s="51"/>
      <c r="I108" s="52" t="s">
        <v>244</v>
      </c>
      <c r="J108" s="51"/>
      <c r="K108" s="51"/>
      <c r="L108" s="51">
        <v>6.98</v>
      </c>
      <c r="M108" s="51"/>
      <c r="N108" s="52" t="s">
        <v>245</v>
      </c>
      <c r="O108" s="51"/>
    </row>
    <row r="109" spans="1:16" s="6" customFormat="1" ht="69" outlineLevel="1" x14ac:dyDescent="0.2">
      <c r="A109" s="48" t="s">
        <v>46</v>
      </c>
      <c r="B109" s="49" t="s">
        <v>246</v>
      </c>
      <c r="C109" s="50">
        <v>0.20380000000000001</v>
      </c>
      <c r="D109" s="51">
        <v>1.2</v>
      </c>
      <c r="E109" s="51"/>
      <c r="F109" s="51">
        <v>1.2</v>
      </c>
      <c r="G109" s="51">
        <v>0.24</v>
      </c>
      <c r="H109" s="51"/>
      <c r="I109" s="51">
        <v>0.24</v>
      </c>
      <c r="J109" s="51"/>
      <c r="K109" s="51"/>
      <c r="L109" s="51">
        <v>1.47</v>
      </c>
      <c r="M109" s="51"/>
      <c r="N109" s="51">
        <v>1.47</v>
      </c>
      <c r="O109" s="51"/>
    </row>
    <row r="110" spans="1:16" s="6" customFormat="1" ht="82.8" outlineLevel="1" x14ac:dyDescent="0.2">
      <c r="A110" s="48" t="s">
        <v>46</v>
      </c>
      <c r="B110" s="49" t="s">
        <v>247</v>
      </c>
      <c r="C110" s="50">
        <v>1.3658999999999999</v>
      </c>
      <c r="D110" s="51">
        <v>12.31</v>
      </c>
      <c r="E110" s="51"/>
      <c r="F110" s="51">
        <v>12.31</v>
      </c>
      <c r="G110" s="51">
        <v>16.809999999999999</v>
      </c>
      <c r="H110" s="51"/>
      <c r="I110" s="51">
        <v>16.809999999999999</v>
      </c>
      <c r="J110" s="51"/>
      <c r="K110" s="51"/>
      <c r="L110" s="51">
        <v>102.88</v>
      </c>
      <c r="M110" s="51"/>
      <c r="N110" s="51">
        <v>102.88</v>
      </c>
      <c r="O110" s="51"/>
    </row>
    <row r="111" spans="1:16" s="6" customFormat="1" ht="69" outlineLevel="1" x14ac:dyDescent="0.2">
      <c r="A111" s="48" t="s">
        <v>46</v>
      </c>
      <c r="B111" s="49" t="s">
        <v>248</v>
      </c>
      <c r="C111" s="50"/>
      <c r="D111" s="51">
        <v>6.22</v>
      </c>
      <c r="E111" s="52" t="s">
        <v>249</v>
      </c>
      <c r="F111" s="51"/>
      <c r="G111" s="51"/>
      <c r="H111" s="51"/>
      <c r="I111" s="51"/>
      <c r="J111" s="51"/>
      <c r="K111" s="51"/>
      <c r="L111" s="51"/>
      <c r="M111" s="51"/>
      <c r="N111" s="51"/>
      <c r="O111" s="51"/>
    </row>
    <row r="112" spans="1:16" s="6" customFormat="1" ht="55.2" outlineLevel="1" x14ac:dyDescent="0.2">
      <c r="A112" s="48" t="s">
        <v>46</v>
      </c>
      <c r="B112" s="49" t="s">
        <v>250</v>
      </c>
      <c r="C112" s="50"/>
      <c r="D112" s="51">
        <v>6.09</v>
      </c>
      <c r="E112" s="52" t="s">
        <v>251</v>
      </c>
      <c r="F112" s="51"/>
      <c r="G112" s="51"/>
      <c r="H112" s="51"/>
      <c r="I112" s="51"/>
      <c r="J112" s="51"/>
      <c r="K112" s="51"/>
      <c r="L112" s="51"/>
      <c r="M112" s="51"/>
      <c r="N112" s="51"/>
      <c r="O112" s="51"/>
    </row>
    <row r="113" spans="1:16" s="6" customFormat="1" ht="55.2" outlineLevel="1" x14ac:dyDescent="0.2">
      <c r="A113" s="48" t="s">
        <v>46</v>
      </c>
      <c r="B113" s="49" t="s">
        <v>252</v>
      </c>
      <c r="C113" s="50"/>
      <c r="D113" s="51">
        <v>10749</v>
      </c>
      <c r="E113" s="52" t="s">
        <v>253</v>
      </c>
      <c r="F113" s="51"/>
      <c r="G113" s="51"/>
      <c r="H113" s="51"/>
      <c r="I113" s="51"/>
      <c r="J113" s="51"/>
      <c r="K113" s="51"/>
      <c r="L113" s="51"/>
      <c r="M113" s="51"/>
      <c r="N113" s="51"/>
      <c r="O113" s="51"/>
    </row>
    <row r="114" spans="1:16" s="6" customFormat="1" ht="55.2" outlineLevel="1" x14ac:dyDescent="0.2">
      <c r="A114" s="48" t="s">
        <v>46</v>
      </c>
      <c r="B114" s="49" t="s">
        <v>254</v>
      </c>
      <c r="C114" s="50"/>
      <c r="D114" s="51">
        <v>11978</v>
      </c>
      <c r="E114" s="52" t="s">
        <v>255</v>
      </c>
      <c r="F114" s="51"/>
      <c r="G114" s="51"/>
      <c r="H114" s="51"/>
      <c r="I114" s="51"/>
      <c r="J114" s="51"/>
      <c r="K114" s="51"/>
      <c r="L114" s="51"/>
      <c r="M114" s="51"/>
      <c r="N114" s="51"/>
      <c r="O114" s="51"/>
    </row>
    <row r="115" spans="1:16" s="6" customFormat="1" ht="55.2" outlineLevel="1" x14ac:dyDescent="0.2">
      <c r="A115" s="48" t="s">
        <v>46</v>
      </c>
      <c r="B115" s="49" t="s">
        <v>256</v>
      </c>
      <c r="C115" s="50"/>
      <c r="D115" s="51">
        <v>37900</v>
      </c>
      <c r="E115" s="52" t="s">
        <v>257</v>
      </c>
      <c r="F115" s="51"/>
      <c r="G115" s="51"/>
      <c r="H115" s="51"/>
      <c r="I115" s="51"/>
      <c r="J115" s="51"/>
      <c r="K115" s="51"/>
      <c r="L115" s="51"/>
      <c r="M115" s="51"/>
      <c r="N115" s="51"/>
      <c r="O115" s="51"/>
    </row>
    <row r="116" spans="1:16" s="6" customFormat="1" ht="110.4" outlineLevel="1" x14ac:dyDescent="0.2">
      <c r="A116" s="48" t="s">
        <v>46</v>
      </c>
      <c r="B116" s="49" t="s">
        <v>258</v>
      </c>
      <c r="C116" s="50"/>
      <c r="D116" s="51">
        <v>7712</v>
      </c>
      <c r="E116" s="52" t="s">
        <v>259</v>
      </c>
      <c r="F116" s="51"/>
      <c r="G116" s="51"/>
      <c r="H116" s="51"/>
      <c r="I116" s="51"/>
      <c r="J116" s="51"/>
      <c r="K116" s="51"/>
      <c r="L116" s="51"/>
      <c r="M116" s="51"/>
      <c r="N116" s="51"/>
      <c r="O116" s="51"/>
    </row>
    <row r="117" spans="1:16" s="6" customFormat="1" ht="110.4" outlineLevel="1" x14ac:dyDescent="0.2">
      <c r="A117" s="48" t="s">
        <v>46</v>
      </c>
      <c r="B117" s="49" t="s">
        <v>260</v>
      </c>
      <c r="C117" s="50"/>
      <c r="D117" s="51">
        <v>50.24</v>
      </c>
      <c r="E117" s="52" t="s">
        <v>261</v>
      </c>
      <c r="F117" s="51"/>
      <c r="G117" s="51"/>
      <c r="H117" s="51"/>
      <c r="I117" s="51"/>
      <c r="J117" s="51"/>
      <c r="K117" s="51"/>
      <c r="L117" s="51"/>
      <c r="M117" s="51"/>
      <c r="N117" s="51"/>
      <c r="O117" s="51"/>
    </row>
    <row r="118" spans="1:16" s="6" customFormat="1" ht="69" outlineLevel="1" x14ac:dyDescent="0.2">
      <c r="A118" s="48" t="s">
        <v>46</v>
      </c>
      <c r="B118" s="49" t="s">
        <v>262</v>
      </c>
      <c r="C118" s="50"/>
      <c r="D118" s="51">
        <v>4455.2</v>
      </c>
      <c r="E118" s="52" t="s">
        <v>263</v>
      </c>
      <c r="F118" s="51"/>
      <c r="G118" s="51"/>
      <c r="H118" s="51"/>
      <c r="I118" s="51"/>
      <c r="J118" s="51"/>
      <c r="K118" s="51"/>
      <c r="L118" s="51"/>
      <c r="M118" s="51"/>
      <c r="N118" s="51"/>
      <c r="O118" s="51"/>
    </row>
    <row r="119" spans="1:16" s="6" customFormat="1" ht="69" outlineLevel="1" x14ac:dyDescent="0.2">
      <c r="A119" s="48" t="s">
        <v>46</v>
      </c>
      <c r="B119" s="49" t="s">
        <v>264</v>
      </c>
      <c r="C119" s="50"/>
      <c r="D119" s="51">
        <v>4920</v>
      </c>
      <c r="E119" s="52" t="s">
        <v>265</v>
      </c>
      <c r="F119" s="51"/>
      <c r="G119" s="51"/>
      <c r="H119" s="51"/>
      <c r="I119" s="51"/>
      <c r="J119" s="51"/>
      <c r="K119" s="51"/>
      <c r="L119" s="51"/>
      <c r="M119" s="51"/>
      <c r="N119" s="51"/>
      <c r="O119" s="51"/>
    </row>
    <row r="120" spans="1:16" s="6" customFormat="1" ht="82.8" outlineLevel="1" x14ac:dyDescent="0.2">
      <c r="A120" s="48" t="s">
        <v>46</v>
      </c>
      <c r="B120" s="49" t="s">
        <v>266</v>
      </c>
      <c r="C120" s="50"/>
      <c r="D120" s="51">
        <v>1700</v>
      </c>
      <c r="E120" s="52" t="s">
        <v>267</v>
      </c>
      <c r="F120" s="51"/>
      <c r="G120" s="51"/>
      <c r="H120" s="51"/>
      <c r="I120" s="51"/>
      <c r="J120" s="51"/>
      <c r="K120" s="51"/>
      <c r="L120" s="51"/>
      <c r="M120" s="51"/>
      <c r="N120" s="51"/>
      <c r="O120" s="51"/>
    </row>
    <row r="121" spans="1:16" s="6" customFormat="1" ht="69" outlineLevel="1" x14ac:dyDescent="0.2">
      <c r="A121" s="48" t="s">
        <v>46</v>
      </c>
      <c r="B121" s="49" t="s">
        <v>268</v>
      </c>
      <c r="C121" s="50"/>
      <c r="D121" s="51">
        <v>15620</v>
      </c>
      <c r="E121" s="52" t="s">
        <v>269</v>
      </c>
      <c r="F121" s="51"/>
      <c r="G121" s="51"/>
      <c r="H121" s="51"/>
      <c r="I121" s="51"/>
      <c r="J121" s="51"/>
      <c r="K121" s="51"/>
      <c r="L121" s="51"/>
      <c r="M121" s="51"/>
      <c r="N121" s="51"/>
      <c r="O121" s="51"/>
    </row>
    <row r="122" spans="1:16" s="6" customFormat="1" ht="55.2" outlineLevel="1" x14ac:dyDescent="0.2">
      <c r="A122" s="48" t="s">
        <v>46</v>
      </c>
      <c r="B122" s="49" t="s">
        <v>270</v>
      </c>
      <c r="C122" s="50"/>
      <c r="D122" s="51">
        <v>9420</v>
      </c>
      <c r="E122" s="52" t="s">
        <v>271</v>
      </c>
      <c r="F122" s="51"/>
      <c r="G122" s="51"/>
      <c r="H122" s="51"/>
      <c r="I122" s="51"/>
      <c r="J122" s="51"/>
      <c r="K122" s="51"/>
      <c r="L122" s="51"/>
      <c r="M122" s="51"/>
      <c r="N122" s="51"/>
      <c r="O122" s="51"/>
    </row>
    <row r="123" spans="1:16" s="6" customFormat="1" ht="14.4" x14ac:dyDescent="0.2">
      <c r="A123" s="53" t="s">
        <v>46</v>
      </c>
      <c r="B123" s="54" t="s">
        <v>272</v>
      </c>
      <c r="C123" s="55"/>
      <c r="D123" s="56" t="s">
        <v>273</v>
      </c>
      <c r="E123" s="56"/>
      <c r="F123" s="56"/>
      <c r="G123" s="56">
        <v>30</v>
      </c>
      <c r="H123" s="56"/>
      <c r="I123" s="56"/>
      <c r="J123" s="56"/>
      <c r="K123" s="56" t="s">
        <v>273</v>
      </c>
      <c r="L123" s="56">
        <v>560</v>
      </c>
      <c r="M123" s="56"/>
      <c r="N123" s="56"/>
      <c r="O123" s="56"/>
      <c r="P123" s="42"/>
    </row>
    <row r="124" spans="1:16" s="6" customFormat="1" ht="14.4" x14ac:dyDescent="0.2">
      <c r="A124" s="53" t="s">
        <v>46</v>
      </c>
      <c r="B124" s="54" t="s">
        <v>274</v>
      </c>
      <c r="C124" s="55"/>
      <c r="D124" s="56" t="s">
        <v>275</v>
      </c>
      <c r="E124" s="56"/>
      <c r="F124" s="56"/>
      <c r="G124" s="56">
        <v>34</v>
      </c>
      <c r="H124" s="56"/>
      <c r="I124" s="56"/>
      <c r="J124" s="56"/>
      <c r="K124" s="56" t="s">
        <v>275</v>
      </c>
      <c r="L124" s="56">
        <v>642</v>
      </c>
      <c r="M124" s="56"/>
      <c r="N124" s="56"/>
      <c r="O124" s="56"/>
      <c r="P124" s="42"/>
    </row>
    <row r="125" spans="1:16" s="6" customFormat="1" ht="14.4" x14ac:dyDescent="0.2">
      <c r="A125" s="53" t="s">
        <v>46</v>
      </c>
      <c r="B125" s="54" t="s">
        <v>56</v>
      </c>
      <c r="C125" s="55"/>
      <c r="D125" s="56"/>
      <c r="E125" s="56"/>
      <c r="F125" s="56"/>
      <c r="G125" s="56">
        <v>328</v>
      </c>
      <c r="H125" s="56"/>
      <c r="I125" s="56"/>
      <c r="J125" s="56"/>
      <c r="K125" s="56"/>
      <c r="L125" s="56">
        <v>3339</v>
      </c>
      <c r="M125" s="56"/>
      <c r="N125" s="56"/>
      <c r="O125" s="56"/>
      <c r="P125" s="42"/>
    </row>
    <row r="126" spans="1:16" s="6" customFormat="1" ht="248.4" x14ac:dyDescent="0.2">
      <c r="A126" s="48">
        <v>20</v>
      </c>
      <c r="B126" s="49" t="s">
        <v>276</v>
      </c>
      <c r="C126" s="50">
        <v>0.02</v>
      </c>
      <c r="D126" s="51">
        <v>3629.85</v>
      </c>
      <c r="E126" s="52" t="s">
        <v>277</v>
      </c>
      <c r="F126" s="52" t="s">
        <v>278</v>
      </c>
      <c r="G126" s="51">
        <v>73</v>
      </c>
      <c r="H126" s="52" t="s">
        <v>279</v>
      </c>
      <c r="I126" s="51">
        <v>3</v>
      </c>
      <c r="J126" s="52" t="s">
        <v>280</v>
      </c>
      <c r="K126" s="52" t="s">
        <v>281</v>
      </c>
      <c r="L126" s="51">
        <v>1255</v>
      </c>
      <c r="M126" s="52" t="s">
        <v>282</v>
      </c>
      <c r="N126" s="52" t="s">
        <v>283</v>
      </c>
      <c r="O126" s="52" t="s">
        <v>284</v>
      </c>
    </row>
    <row r="127" spans="1:16" s="6" customFormat="1" ht="55.2" outlineLevel="1" x14ac:dyDescent="0.2">
      <c r="A127" s="48" t="s">
        <v>46</v>
      </c>
      <c r="B127" s="49" t="s">
        <v>285</v>
      </c>
      <c r="C127" s="50">
        <v>7.7279999999999998</v>
      </c>
      <c r="D127" s="51">
        <v>8.5299999999999994</v>
      </c>
      <c r="E127" s="51">
        <v>8.5299999999999994</v>
      </c>
      <c r="F127" s="51"/>
      <c r="G127" s="51">
        <v>65.92</v>
      </c>
      <c r="H127" s="51">
        <v>65.92</v>
      </c>
      <c r="I127" s="51"/>
      <c r="J127" s="51"/>
      <c r="K127" s="51"/>
      <c r="L127" s="51">
        <v>1212.93</v>
      </c>
      <c r="M127" s="51">
        <v>1212.93</v>
      </c>
      <c r="N127" s="51"/>
      <c r="O127" s="51"/>
    </row>
    <row r="128" spans="1:16" s="6" customFormat="1" ht="55.2" outlineLevel="1" x14ac:dyDescent="0.2">
      <c r="A128" s="48" t="s">
        <v>46</v>
      </c>
      <c r="B128" s="49" t="s">
        <v>133</v>
      </c>
      <c r="C128" s="50">
        <v>8.5000000000000006E-3</v>
      </c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</row>
    <row r="129" spans="1:16" s="6" customFormat="1" ht="69" outlineLevel="1" x14ac:dyDescent="0.2">
      <c r="A129" s="48" t="s">
        <v>46</v>
      </c>
      <c r="B129" s="49" t="s">
        <v>138</v>
      </c>
      <c r="C129" s="50">
        <v>8.5000000000000006E-3</v>
      </c>
      <c r="D129" s="51">
        <v>65.709999999999994</v>
      </c>
      <c r="E129" s="51"/>
      <c r="F129" s="52" t="s">
        <v>139</v>
      </c>
      <c r="G129" s="51">
        <v>0.56000000000000005</v>
      </c>
      <c r="H129" s="51"/>
      <c r="I129" s="52" t="s">
        <v>286</v>
      </c>
      <c r="J129" s="51"/>
      <c r="K129" s="51"/>
      <c r="L129" s="51">
        <v>2.78</v>
      </c>
      <c r="M129" s="51"/>
      <c r="N129" s="52" t="s">
        <v>287</v>
      </c>
      <c r="O129" s="51"/>
    </row>
    <row r="130" spans="1:16" s="6" customFormat="1" ht="69" outlineLevel="1" x14ac:dyDescent="0.2">
      <c r="A130" s="48" t="s">
        <v>46</v>
      </c>
      <c r="B130" s="49" t="s">
        <v>288</v>
      </c>
      <c r="C130" s="50">
        <v>0.28999999999999998</v>
      </c>
      <c r="D130" s="51">
        <v>8.1</v>
      </c>
      <c r="E130" s="51"/>
      <c r="F130" s="51">
        <v>8.1</v>
      </c>
      <c r="G130" s="51">
        <v>2.35</v>
      </c>
      <c r="H130" s="51"/>
      <c r="I130" s="51">
        <v>2.35</v>
      </c>
      <c r="J130" s="51"/>
      <c r="K130" s="51"/>
      <c r="L130" s="51">
        <v>11.68</v>
      </c>
      <c r="M130" s="51"/>
      <c r="N130" s="51">
        <v>11.68</v>
      </c>
      <c r="O130" s="51"/>
    </row>
    <row r="131" spans="1:16" s="6" customFormat="1" ht="55.2" outlineLevel="1" x14ac:dyDescent="0.2">
      <c r="A131" s="48" t="s">
        <v>46</v>
      </c>
      <c r="B131" s="49" t="s">
        <v>289</v>
      </c>
      <c r="C131" s="50">
        <v>4.0000000000000002E-4</v>
      </c>
      <c r="D131" s="51">
        <v>9424</v>
      </c>
      <c r="E131" s="52" t="s">
        <v>290</v>
      </c>
      <c r="F131" s="51"/>
      <c r="G131" s="51">
        <v>3.77</v>
      </c>
      <c r="H131" s="52" t="s">
        <v>291</v>
      </c>
      <c r="I131" s="51"/>
      <c r="J131" s="51"/>
      <c r="K131" s="51"/>
      <c r="L131" s="51">
        <v>27.18</v>
      </c>
      <c r="M131" s="52" t="s">
        <v>292</v>
      </c>
      <c r="N131" s="51"/>
      <c r="O131" s="51"/>
    </row>
    <row r="132" spans="1:16" s="6" customFormat="1" ht="14.4" x14ac:dyDescent="0.2">
      <c r="A132" s="53" t="s">
        <v>46</v>
      </c>
      <c r="B132" s="54" t="s">
        <v>293</v>
      </c>
      <c r="C132" s="55"/>
      <c r="D132" s="56" t="s">
        <v>294</v>
      </c>
      <c r="E132" s="56"/>
      <c r="F132" s="56"/>
      <c r="G132" s="56">
        <v>54</v>
      </c>
      <c r="H132" s="56"/>
      <c r="I132" s="56"/>
      <c r="J132" s="56"/>
      <c r="K132" s="56" t="s">
        <v>294</v>
      </c>
      <c r="L132" s="56">
        <v>995</v>
      </c>
      <c r="M132" s="56"/>
      <c r="N132" s="56"/>
      <c r="O132" s="56"/>
      <c r="P132" s="42"/>
    </row>
    <row r="133" spans="1:16" s="6" customFormat="1" ht="14.4" x14ac:dyDescent="0.2">
      <c r="A133" s="53" t="s">
        <v>46</v>
      </c>
      <c r="B133" s="54" t="s">
        <v>295</v>
      </c>
      <c r="C133" s="55"/>
      <c r="D133" s="56" t="s">
        <v>275</v>
      </c>
      <c r="E133" s="56"/>
      <c r="F133" s="56"/>
      <c r="G133" s="56">
        <v>43</v>
      </c>
      <c r="H133" s="56"/>
      <c r="I133" s="56"/>
      <c r="J133" s="56"/>
      <c r="K133" s="56" t="s">
        <v>275</v>
      </c>
      <c r="L133" s="56">
        <v>790</v>
      </c>
      <c r="M133" s="56"/>
      <c r="N133" s="56"/>
      <c r="O133" s="56"/>
      <c r="P133" s="42"/>
    </row>
    <row r="134" spans="1:16" s="6" customFormat="1" ht="14.4" x14ac:dyDescent="0.2">
      <c r="A134" s="53" t="s">
        <v>46</v>
      </c>
      <c r="B134" s="54" t="s">
        <v>56</v>
      </c>
      <c r="C134" s="55"/>
      <c r="D134" s="56"/>
      <c r="E134" s="56"/>
      <c r="F134" s="56"/>
      <c r="G134" s="56">
        <v>170</v>
      </c>
      <c r="H134" s="56"/>
      <c r="I134" s="56"/>
      <c r="J134" s="56"/>
      <c r="K134" s="56"/>
      <c r="L134" s="56">
        <v>3040</v>
      </c>
      <c r="M134" s="56"/>
      <c r="N134" s="56"/>
      <c r="O134" s="56"/>
      <c r="P134" s="42"/>
    </row>
    <row r="135" spans="1:16" s="6" customFormat="1" ht="69" x14ac:dyDescent="0.2">
      <c r="A135" s="57">
        <v>21</v>
      </c>
      <c r="B135" s="58" t="s">
        <v>296</v>
      </c>
      <c r="C135" s="59">
        <v>1</v>
      </c>
      <c r="D135" s="60">
        <v>2262.62</v>
      </c>
      <c r="E135" s="61" t="s">
        <v>297</v>
      </c>
      <c r="F135" s="60"/>
      <c r="G135" s="60">
        <v>2263</v>
      </c>
      <c r="H135" s="61" t="s">
        <v>298</v>
      </c>
      <c r="I135" s="60"/>
      <c r="J135" s="61" t="s">
        <v>299</v>
      </c>
      <c r="K135" s="60"/>
      <c r="L135" s="60">
        <v>14707</v>
      </c>
      <c r="M135" s="61" t="s">
        <v>300</v>
      </c>
      <c r="N135" s="60"/>
      <c r="O135" s="60"/>
    </row>
    <row r="136" spans="1:16" s="6" customFormat="1" ht="27.6" x14ac:dyDescent="0.2">
      <c r="A136" s="62" t="s">
        <v>301</v>
      </c>
      <c r="B136" s="63"/>
      <c r="C136" s="63"/>
      <c r="D136" s="63"/>
      <c r="E136" s="63"/>
      <c r="F136" s="63"/>
      <c r="G136" s="51">
        <v>8129</v>
      </c>
      <c r="H136" s="52" t="s">
        <v>302</v>
      </c>
      <c r="I136" s="52" t="s">
        <v>303</v>
      </c>
      <c r="J136" s="51"/>
      <c r="K136" s="51"/>
      <c r="L136" s="51">
        <v>60562</v>
      </c>
      <c r="M136" s="52" t="s">
        <v>304</v>
      </c>
      <c r="N136" s="52" t="s">
        <v>305</v>
      </c>
      <c r="O136" s="52" t="s">
        <v>306</v>
      </c>
    </row>
    <row r="137" spans="1:16" s="6" customFormat="1" ht="13.8" x14ac:dyDescent="0.2">
      <c r="A137" s="62" t="s">
        <v>307</v>
      </c>
      <c r="B137" s="63"/>
      <c r="C137" s="63"/>
      <c r="D137" s="63"/>
      <c r="E137" s="63"/>
      <c r="F137" s="63"/>
      <c r="G137" s="51"/>
      <c r="H137" s="51"/>
      <c r="I137" s="51"/>
      <c r="J137" s="51"/>
      <c r="K137" s="51"/>
      <c r="L137" s="51"/>
      <c r="M137" s="51"/>
      <c r="N137" s="51"/>
      <c r="O137" s="51"/>
    </row>
    <row r="138" spans="1:16" s="6" customFormat="1" ht="13.8" x14ac:dyDescent="0.2">
      <c r="A138" s="62" t="s">
        <v>308</v>
      </c>
      <c r="B138" s="63"/>
      <c r="C138" s="63"/>
      <c r="D138" s="63"/>
      <c r="E138" s="63"/>
      <c r="F138" s="63"/>
      <c r="G138" s="51">
        <v>449</v>
      </c>
      <c r="H138" s="51"/>
      <c r="I138" s="51"/>
      <c r="J138" s="51"/>
      <c r="K138" s="51"/>
      <c r="L138" s="51">
        <v>8278</v>
      </c>
      <c r="M138" s="51"/>
      <c r="N138" s="51"/>
      <c r="O138" s="51"/>
    </row>
    <row r="139" spans="1:16" s="6" customFormat="1" ht="13.8" x14ac:dyDescent="0.2">
      <c r="A139" s="62" t="s">
        <v>309</v>
      </c>
      <c r="B139" s="63"/>
      <c r="C139" s="63"/>
      <c r="D139" s="63"/>
      <c r="E139" s="63"/>
      <c r="F139" s="63"/>
      <c r="G139" s="51">
        <v>7452</v>
      </c>
      <c r="H139" s="51"/>
      <c r="I139" s="51"/>
      <c r="J139" s="51"/>
      <c r="K139" s="51"/>
      <c r="L139" s="51">
        <v>50887</v>
      </c>
      <c r="M139" s="51"/>
      <c r="N139" s="51"/>
      <c r="O139" s="51"/>
    </row>
    <row r="140" spans="1:16" s="6" customFormat="1" ht="13.8" x14ac:dyDescent="0.2">
      <c r="A140" s="62" t="s">
        <v>310</v>
      </c>
      <c r="B140" s="63"/>
      <c r="C140" s="63"/>
      <c r="D140" s="63"/>
      <c r="E140" s="63"/>
      <c r="F140" s="63"/>
      <c r="G140" s="51">
        <v>228</v>
      </c>
      <c r="H140" s="51"/>
      <c r="I140" s="51"/>
      <c r="J140" s="51"/>
      <c r="K140" s="51"/>
      <c r="L140" s="51">
        <v>1397</v>
      </c>
      <c r="M140" s="51"/>
      <c r="N140" s="51"/>
      <c r="O140" s="51"/>
    </row>
    <row r="141" spans="1:16" s="6" customFormat="1" ht="13.8" x14ac:dyDescent="0.2">
      <c r="A141" s="62" t="s">
        <v>311</v>
      </c>
      <c r="B141" s="63"/>
      <c r="C141" s="63"/>
      <c r="D141" s="63"/>
      <c r="E141" s="63"/>
      <c r="F141" s="63"/>
      <c r="G141" s="51">
        <v>11</v>
      </c>
      <c r="H141" s="51"/>
      <c r="I141" s="51"/>
      <c r="J141" s="51"/>
      <c r="K141" s="51"/>
      <c r="L141" s="51">
        <v>218</v>
      </c>
      <c r="M141" s="51"/>
      <c r="N141" s="51"/>
      <c r="O141" s="51"/>
    </row>
    <row r="142" spans="1:16" s="6" customFormat="1" ht="13.8" x14ac:dyDescent="0.2">
      <c r="A142" s="64" t="s">
        <v>312</v>
      </c>
      <c r="B142" s="65"/>
      <c r="C142" s="65"/>
      <c r="D142" s="65"/>
      <c r="E142" s="65"/>
      <c r="F142" s="65"/>
      <c r="G142" s="66">
        <v>277</v>
      </c>
      <c r="H142" s="66"/>
      <c r="I142" s="66"/>
      <c r="J142" s="66"/>
      <c r="K142" s="66"/>
      <c r="L142" s="66">
        <v>5119</v>
      </c>
      <c r="M142" s="66"/>
      <c r="N142" s="66"/>
      <c r="O142" s="66"/>
    </row>
    <row r="143" spans="1:16" s="6" customFormat="1" ht="13.8" x14ac:dyDescent="0.2">
      <c r="A143" s="64" t="s">
        <v>313</v>
      </c>
      <c r="B143" s="65"/>
      <c r="C143" s="65"/>
      <c r="D143" s="65"/>
      <c r="E143" s="65"/>
      <c r="F143" s="65"/>
      <c r="G143" s="66">
        <v>241</v>
      </c>
      <c r="H143" s="66"/>
      <c r="I143" s="66"/>
      <c r="J143" s="66"/>
      <c r="K143" s="66"/>
      <c r="L143" s="66">
        <v>4451</v>
      </c>
      <c r="M143" s="66"/>
      <c r="N143" s="66"/>
      <c r="O143" s="66"/>
    </row>
    <row r="144" spans="1:16" s="6" customFormat="1" ht="0.6" customHeight="1" x14ac:dyDescent="0.2">
      <c r="A144" s="64" t="s">
        <v>314</v>
      </c>
      <c r="B144" s="65"/>
      <c r="C144" s="65"/>
      <c r="D144" s="65"/>
      <c r="E144" s="65"/>
      <c r="F144" s="65"/>
      <c r="G144" s="66"/>
      <c r="H144" s="66"/>
      <c r="I144" s="66"/>
      <c r="J144" s="66"/>
      <c r="K144" s="66"/>
      <c r="L144" s="66"/>
      <c r="M144" s="66"/>
      <c r="N144" s="66"/>
      <c r="O144" s="66"/>
    </row>
    <row r="145" spans="1:15" s="6" customFormat="1" ht="13.8" hidden="1" x14ac:dyDescent="0.2">
      <c r="A145" s="62" t="s">
        <v>315</v>
      </c>
      <c r="B145" s="63"/>
      <c r="C145" s="63"/>
      <c r="D145" s="63"/>
      <c r="E145" s="63"/>
      <c r="F145" s="63"/>
      <c r="G145" s="51">
        <v>498</v>
      </c>
      <c r="H145" s="51"/>
      <c r="I145" s="51"/>
      <c r="J145" s="51"/>
      <c r="K145" s="51"/>
      <c r="L145" s="51">
        <v>6379</v>
      </c>
      <c r="M145" s="51"/>
      <c r="N145" s="51"/>
      <c r="O145" s="51"/>
    </row>
    <row r="146" spans="1:15" s="6" customFormat="1" ht="13.8" hidden="1" x14ac:dyDescent="0.2">
      <c r="A146" s="62" t="s">
        <v>316</v>
      </c>
      <c r="B146" s="63"/>
      <c r="C146" s="63"/>
      <c r="D146" s="63"/>
      <c r="E146" s="63"/>
      <c r="F146" s="63"/>
      <c r="G146" s="51">
        <v>7864</v>
      </c>
      <c r="H146" s="51"/>
      <c r="I146" s="51"/>
      <c r="J146" s="51"/>
      <c r="K146" s="51"/>
      <c r="L146" s="51">
        <v>58524</v>
      </c>
      <c r="M146" s="51"/>
      <c r="N146" s="51"/>
      <c r="O146" s="51"/>
    </row>
    <row r="147" spans="1:15" s="6" customFormat="1" ht="13.8" hidden="1" x14ac:dyDescent="0.2">
      <c r="A147" s="62" t="s">
        <v>317</v>
      </c>
      <c r="B147" s="63"/>
      <c r="C147" s="63"/>
      <c r="D147" s="63"/>
      <c r="E147" s="63"/>
      <c r="F147" s="63"/>
      <c r="G147" s="51">
        <v>285</v>
      </c>
      <c r="H147" s="51"/>
      <c r="I147" s="51"/>
      <c r="J147" s="51"/>
      <c r="K147" s="51"/>
      <c r="L147" s="51">
        <v>5229</v>
      </c>
      <c r="M147" s="51"/>
      <c r="N147" s="51"/>
      <c r="O147" s="51"/>
    </row>
    <row r="148" spans="1:15" s="6" customFormat="1" ht="27.6" hidden="1" x14ac:dyDescent="0.2">
      <c r="A148" s="62" t="s">
        <v>318</v>
      </c>
      <c r="B148" s="63"/>
      <c r="C148" s="63"/>
      <c r="D148" s="63"/>
      <c r="E148" s="63"/>
      <c r="F148" s="63"/>
      <c r="G148" s="51">
        <v>8647</v>
      </c>
      <c r="H148" s="51"/>
      <c r="I148" s="51"/>
      <c r="J148" s="51"/>
      <c r="K148" s="51"/>
      <c r="L148" s="51">
        <v>70132</v>
      </c>
      <c r="M148" s="51"/>
      <c r="N148" s="51"/>
      <c r="O148" s="52" t="s">
        <v>306</v>
      </c>
    </row>
    <row r="149" spans="1:15" s="6" customFormat="1" ht="27.6" x14ac:dyDescent="0.2">
      <c r="A149" s="68" t="s">
        <v>319</v>
      </c>
      <c r="B149" s="69"/>
      <c r="C149" s="69"/>
      <c r="D149" s="69"/>
      <c r="E149" s="69"/>
      <c r="F149" s="69"/>
      <c r="G149" s="70">
        <v>8647</v>
      </c>
      <c r="H149" s="70"/>
      <c r="I149" s="70"/>
      <c r="J149" s="70"/>
      <c r="K149" s="70"/>
      <c r="L149" s="70">
        <v>70132</v>
      </c>
      <c r="M149" s="70"/>
      <c r="N149" s="70"/>
      <c r="O149" s="71" t="s">
        <v>306</v>
      </c>
    </row>
    <row r="150" spans="1:15" s="6" customFormat="1" ht="27.6" x14ac:dyDescent="0.2">
      <c r="A150" s="62" t="s">
        <v>320</v>
      </c>
      <c r="B150" s="63"/>
      <c r="C150" s="63"/>
      <c r="D150" s="63"/>
      <c r="E150" s="63"/>
      <c r="F150" s="63"/>
      <c r="G150" s="51">
        <v>8129</v>
      </c>
      <c r="H150" s="52" t="s">
        <v>302</v>
      </c>
      <c r="I150" s="52" t="s">
        <v>303</v>
      </c>
      <c r="J150" s="51"/>
      <c r="K150" s="51"/>
      <c r="L150" s="51">
        <v>60562</v>
      </c>
      <c r="M150" s="52" t="s">
        <v>304</v>
      </c>
      <c r="N150" s="52" t="s">
        <v>305</v>
      </c>
      <c r="O150" s="52" t="s">
        <v>306</v>
      </c>
    </row>
    <row r="151" spans="1:15" s="6" customFormat="1" ht="13.8" x14ac:dyDescent="0.2">
      <c r="A151" s="62" t="s">
        <v>307</v>
      </c>
      <c r="B151" s="63"/>
      <c r="C151" s="63"/>
      <c r="D151" s="63"/>
      <c r="E151" s="63"/>
      <c r="F151" s="63"/>
      <c r="G151" s="51"/>
      <c r="H151" s="51"/>
      <c r="I151" s="51"/>
      <c r="J151" s="51"/>
      <c r="K151" s="51"/>
      <c r="L151" s="51"/>
      <c r="M151" s="51"/>
      <c r="N151" s="51"/>
      <c r="O151" s="51"/>
    </row>
    <row r="152" spans="1:15" s="6" customFormat="1" ht="13.8" x14ac:dyDescent="0.2">
      <c r="A152" s="62" t="s">
        <v>308</v>
      </c>
      <c r="B152" s="63"/>
      <c r="C152" s="63"/>
      <c r="D152" s="63"/>
      <c r="E152" s="63"/>
      <c r="F152" s="63"/>
      <c r="G152" s="51">
        <v>449</v>
      </c>
      <c r="H152" s="51"/>
      <c r="I152" s="51"/>
      <c r="J152" s="51"/>
      <c r="K152" s="51"/>
      <c r="L152" s="51">
        <v>8278</v>
      </c>
      <c r="M152" s="51"/>
      <c r="N152" s="51"/>
      <c r="O152" s="51"/>
    </row>
    <row r="153" spans="1:15" s="6" customFormat="1" ht="13.8" x14ac:dyDescent="0.2">
      <c r="A153" s="62" t="s">
        <v>309</v>
      </c>
      <c r="B153" s="63"/>
      <c r="C153" s="63"/>
      <c r="D153" s="63"/>
      <c r="E153" s="63"/>
      <c r="F153" s="63"/>
      <c r="G153" s="51">
        <v>7452</v>
      </c>
      <c r="H153" s="51"/>
      <c r="I153" s="51"/>
      <c r="J153" s="51"/>
      <c r="K153" s="51"/>
      <c r="L153" s="51">
        <v>50887</v>
      </c>
      <c r="M153" s="51"/>
      <c r="N153" s="51"/>
      <c r="O153" s="51"/>
    </row>
    <row r="154" spans="1:15" s="6" customFormat="1" ht="13.8" x14ac:dyDescent="0.2">
      <c r="A154" s="62" t="s">
        <v>310</v>
      </c>
      <c r="B154" s="63"/>
      <c r="C154" s="63"/>
      <c r="D154" s="63"/>
      <c r="E154" s="63"/>
      <c r="F154" s="63"/>
      <c r="G154" s="51">
        <v>228</v>
      </c>
      <c r="H154" s="51"/>
      <c r="I154" s="51"/>
      <c r="J154" s="51"/>
      <c r="K154" s="51"/>
      <c r="L154" s="51">
        <v>1397</v>
      </c>
      <c r="M154" s="51"/>
      <c r="N154" s="51"/>
      <c r="O154" s="51"/>
    </row>
    <row r="155" spans="1:15" s="6" customFormat="1" ht="13.8" x14ac:dyDescent="0.2">
      <c r="A155" s="62" t="s">
        <v>311</v>
      </c>
      <c r="B155" s="63"/>
      <c r="C155" s="63"/>
      <c r="D155" s="63"/>
      <c r="E155" s="63"/>
      <c r="F155" s="63"/>
      <c r="G155" s="51">
        <v>11</v>
      </c>
      <c r="H155" s="51"/>
      <c r="I155" s="51"/>
      <c r="J155" s="51"/>
      <c r="K155" s="51"/>
      <c r="L155" s="51">
        <v>218</v>
      </c>
      <c r="M155" s="51"/>
      <c r="N155" s="51"/>
      <c r="O155" s="51"/>
    </row>
    <row r="156" spans="1:15" s="6" customFormat="1" ht="13.8" x14ac:dyDescent="0.2">
      <c r="A156" s="64" t="s">
        <v>312</v>
      </c>
      <c r="B156" s="65"/>
      <c r="C156" s="65"/>
      <c r="D156" s="65"/>
      <c r="E156" s="65"/>
      <c r="F156" s="65"/>
      <c r="G156" s="66">
        <v>277</v>
      </c>
      <c r="H156" s="66"/>
      <c r="I156" s="66"/>
      <c r="J156" s="66"/>
      <c r="K156" s="66"/>
      <c r="L156" s="66">
        <v>5119</v>
      </c>
      <c r="M156" s="66"/>
      <c r="N156" s="66"/>
      <c r="O156" s="66"/>
    </row>
    <row r="157" spans="1:15" s="6" customFormat="1" ht="13.8" x14ac:dyDescent="0.2">
      <c r="A157" s="64" t="s">
        <v>313</v>
      </c>
      <c r="B157" s="65"/>
      <c r="C157" s="65"/>
      <c r="D157" s="65"/>
      <c r="E157" s="65"/>
      <c r="F157" s="65"/>
      <c r="G157" s="66">
        <v>241</v>
      </c>
      <c r="H157" s="66"/>
      <c r="I157" s="66"/>
      <c r="J157" s="66"/>
      <c r="K157" s="66"/>
      <c r="L157" s="66">
        <v>4451</v>
      </c>
      <c r="M157" s="66"/>
      <c r="N157" s="66"/>
      <c r="O157" s="66"/>
    </row>
    <row r="158" spans="1:15" s="6" customFormat="1" ht="13.8" x14ac:dyDescent="0.2">
      <c r="A158" s="64" t="s">
        <v>321</v>
      </c>
      <c r="B158" s="65"/>
      <c r="C158" s="65"/>
      <c r="D158" s="65"/>
      <c r="E158" s="65"/>
      <c r="F158" s="65"/>
      <c r="G158" s="66"/>
      <c r="H158" s="66"/>
      <c r="I158" s="66"/>
      <c r="J158" s="66"/>
      <c r="K158" s="66"/>
      <c r="L158" s="66"/>
      <c r="M158" s="66"/>
      <c r="N158" s="66"/>
      <c r="O158" s="66"/>
    </row>
    <row r="159" spans="1:15" s="6" customFormat="1" ht="13.8" x14ac:dyDescent="0.2">
      <c r="A159" s="62" t="s">
        <v>315</v>
      </c>
      <c r="B159" s="63"/>
      <c r="C159" s="63"/>
      <c r="D159" s="63"/>
      <c r="E159" s="63"/>
      <c r="F159" s="63"/>
      <c r="G159" s="51">
        <v>498</v>
      </c>
      <c r="H159" s="51"/>
      <c r="I159" s="51"/>
      <c r="J159" s="51"/>
      <c r="K159" s="51"/>
      <c r="L159" s="51">
        <v>6379</v>
      </c>
      <c r="M159" s="51"/>
      <c r="N159" s="51"/>
      <c r="O159" s="51"/>
    </row>
    <row r="160" spans="1:15" s="6" customFormat="1" ht="13.8" x14ac:dyDescent="0.2">
      <c r="A160" s="62" t="s">
        <v>316</v>
      </c>
      <c r="B160" s="63"/>
      <c r="C160" s="63"/>
      <c r="D160" s="63"/>
      <c r="E160" s="63"/>
      <c r="F160" s="63"/>
      <c r="G160" s="51">
        <v>7864</v>
      </c>
      <c r="H160" s="51"/>
      <c r="I160" s="51"/>
      <c r="J160" s="51"/>
      <c r="K160" s="51"/>
      <c r="L160" s="51">
        <v>58524</v>
      </c>
      <c r="M160" s="51"/>
      <c r="N160" s="51"/>
      <c r="O160" s="51"/>
    </row>
    <row r="161" spans="1:15" s="6" customFormat="1" ht="13.8" x14ac:dyDescent="0.2">
      <c r="A161" s="62" t="s">
        <v>317</v>
      </c>
      <c r="B161" s="63"/>
      <c r="C161" s="63"/>
      <c r="D161" s="63"/>
      <c r="E161" s="63"/>
      <c r="F161" s="63"/>
      <c r="G161" s="51">
        <v>285</v>
      </c>
      <c r="H161" s="51"/>
      <c r="I161" s="51"/>
      <c r="J161" s="51"/>
      <c r="K161" s="51"/>
      <c r="L161" s="51">
        <v>5229</v>
      </c>
      <c r="M161" s="51"/>
      <c r="N161" s="51"/>
      <c r="O161" s="51"/>
    </row>
    <row r="162" spans="1:15" s="6" customFormat="1" ht="14.4" customHeight="1" x14ac:dyDescent="0.2">
      <c r="A162" s="62" t="s">
        <v>318</v>
      </c>
      <c r="B162" s="63"/>
      <c r="C162" s="63"/>
      <c r="D162" s="63"/>
      <c r="E162" s="63"/>
      <c r="F162" s="63"/>
      <c r="G162" s="51">
        <v>8647</v>
      </c>
      <c r="H162" s="51"/>
      <c r="I162" s="51"/>
      <c r="J162" s="51"/>
      <c r="K162" s="51"/>
      <c r="L162" s="51">
        <v>70132</v>
      </c>
      <c r="M162" s="51"/>
      <c r="N162" s="51"/>
      <c r="O162" s="52" t="s">
        <v>306</v>
      </c>
    </row>
    <row r="163" spans="1:15" s="6" customFormat="1" ht="17.399999999999999" customHeight="1" x14ac:dyDescent="0.2">
      <c r="A163" s="62" t="s">
        <v>322</v>
      </c>
      <c r="B163" s="63"/>
      <c r="C163" s="63"/>
      <c r="D163" s="63"/>
      <c r="E163" s="63"/>
      <c r="F163" s="63"/>
      <c r="G163" s="51">
        <v>1551</v>
      </c>
      <c r="H163" s="51"/>
      <c r="I163" s="51"/>
      <c r="J163" s="51"/>
      <c r="K163" s="51"/>
      <c r="L163" s="51">
        <v>10722</v>
      </c>
      <c r="M163" s="51"/>
      <c r="N163" s="51"/>
      <c r="O163" s="51"/>
    </row>
    <row r="164" spans="1:15" s="6" customFormat="1" ht="17.399999999999999" customHeight="1" x14ac:dyDescent="0.2">
      <c r="A164" s="64" t="s">
        <v>323</v>
      </c>
      <c r="B164" s="65"/>
      <c r="C164" s="65"/>
      <c r="D164" s="65"/>
      <c r="E164" s="65"/>
      <c r="F164" s="65"/>
      <c r="G164" s="66">
        <v>10198</v>
      </c>
      <c r="H164" s="66"/>
      <c r="I164" s="66"/>
      <c r="J164" s="66"/>
      <c r="K164" s="66"/>
      <c r="L164" s="66">
        <v>80854</v>
      </c>
      <c r="M164" s="66"/>
      <c r="N164" s="66"/>
      <c r="O164" s="67" t="s">
        <v>306</v>
      </c>
    </row>
    <row r="165" spans="1:15" s="6" customFormat="1" ht="13.8" x14ac:dyDescent="0.2">
      <c r="A165" s="25"/>
      <c r="B165" s="26"/>
      <c r="C165" s="27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</row>
    <row r="166" spans="1:15" s="6" customFormat="1" ht="1.8" customHeight="1" x14ac:dyDescent="0.2">
      <c r="A166" s="29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</row>
    <row r="167" spans="1:15" s="8" customFormat="1" ht="13.8" hidden="1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</row>
    <row r="168" spans="1:15" ht="13.8" x14ac:dyDescent="0.25">
      <c r="A168" s="31" t="s">
        <v>36</v>
      </c>
      <c r="B168" s="9"/>
      <c r="C168" s="9"/>
      <c r="D168" s="32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</row>
    <row r="169" spans="1:15" ht="13.8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</row>
    <row r="170" spans="1:15" ht="13.8" x14ac:dyDescent="0.25">
      <c r="A170" s="31" t="s">
        <v>37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</row>
  </sheetData>
  <mergeCells count="61">
    <mergeCell ref="A163:F163"/>
    <mergeCell ref="A164:F164"/>
    <mergeCell ref="A158:F158"/>
    <mergeCell ref="A159:F159"/>
    <mergeCell ref="A160:F160"/>
    <mergeCell ref="A161:F161"/>
    <mergeCell ref="A162:F162"/>
    <mergeCell ref="A153:F153"/>
    <mergeCell ref="A154:F154"/>
    <mergeCell ref="A155:F155"/>
    <mergeCell ref="A156:F156"/>
    <mergeCell ref="A157:F157"/>
    <mergeCell ref="A148:F148"/>
    <mergeCell ref="A149:F149"/>
    <mergeCell ref="A150:F150"/>
    <mergeCell ref="A151:F151"/>
    <mergeCell ref="A152:F152"/>
    <mergeCell ref="A143:F143"/>
    <mergeCell ref="A144:F144"/>
    <mergeCell ref="A145:F145"/>
    <mergeCell ref="A146:F146"/>
    <mergeCell ref="A147:F147"/>
    <mergeCell ref="A138:F138"/>
    <mergeCell ref="A139:F139"/>
    <mergeCell ref="A140:F140"/>
    <mergeCell ref="A141:F141"/>
    <mergeCell ref="A142:F142"/>
    <mergeCell ref="A26:O26"/>
    <mergeCell ref="A27:O27"/>
    <mergeCell ref="A98:O98"/>
    <mergeCell ref="A136:F136"/>
    <mergeCell ref="A137:F137"/>
    <mergeCell ref="B22:B24"/>
    <mergeCell ref="L23:L24"/>
    <mergeCell ref="G23:G24"/>
    <mergeCell ref="J19:K19"/>
    <mergeCell ref="L19:M19"/>
    <mergeCell ref="C22:C24"/>
    <mergeCell ref="L22:N22"/>
    <mergeCell ref="D23:D24"/>
    <mergeCell ref="A8:N8"/>
    <mergeCell ref="G22:I22"/>
    <mergeCell ref="L16:M16"/>
    <mergeCell ref="J22:K22"/>
    <mergeCell ref="A10:N10"/>
    <mergeCell ref="D22:F22"/>
    <mergeCell ref="A11:N11"/>
    <mergeCell ref="L18:M18"/>
    <mergeCell ref="A13:N13"/>
    <mergeCell ref="J17:K17"/>
    <mergeCell ref="A22:A24"/>
    <mergeCell ref="J16:K16"/>
    <mergeCell ref="J18:K18"/>
    <mergeCell ref="A12:O12"/>
    <mergeCell ref="B15:I15"/>
    <mergeCell ref="L17:M17"/>
    <mergeCell ref="J3:O3"/>
    <mergeCell ref="J4:O4"/>
    <mergeCell ref="A3:E3"/>
    <mergeCell ref="A4:E4"/>
    <mergeCell ref="A7:O7"/>
  </mergeCells>
  <phoneticPr fontId="0" type="noConversion"/>
  <pageMargins left="0.25" right="0.25" top="0.49" bottom="0.4" header="0.3" footer="0.2"/>
  <pageSetup paperSize="9" scale="7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Татьяна Валентиновна</dc:creator>
  <cp:keywords>12.03.2008</cp:keywords>
  <cp:lastModifiedBy>Шаронова Татьяна Валентиновна</cp:lastModifiedBy>
  <cp:lastPrinted>2019-09-12T12:44:56Z</cp:lastPrinted>
  <dcterms:created xsi:type="dcterms:W3CDTF">2003-01-28T12:33:10Z</dcterms:created>
  <dcterms:modified xsi:type="dcterms:W3CDTF">2019-09-12T12:45:19Z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